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05" windowWidth="17730" windowHeight="68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Лист1!$B$6:$AB$888</definedName>
  </definedNames>
  <calcPr calcId="144525"/>
</workbook>
</file>

<file path=xl/calcChain.xml><?xml version="1.0" encoding="utf-8"?>
<calcChain xmlns="http://schemas.openxmlformats.org/spreadsheetml/2006/main">
  <c r="AA519" i="1" l="1"/>
  <c r="AB556" i="1"/>
  <c r="AB557" i="1"/>
  <c r="AB558" i="1"/>
  <c r="AB559" i="1"/>
  <c r="AA556" i="1"/>
  <c r="AA558" i="1"/>
  <c r="AB185" i="1" l="1"/>
  <c r="AA184" i="1"/>
  <c r="AA183" i="1" s="1"/>
  <c r="AB183" i="1" s="1"/>
  <c r="AB184" i="1" l="1"/>
  <c r="AA880" i="1" l="1"/>
  <c r="AA878" i="1"/>
  <c r="AA876" i="1"/>
  <c r="AA874" i="1"/>
  <c r="AA871" i="1"/>
  <c r="AA867" i="1"/>
  <c r="AA866" i="1" s="1"/>
  <c r="AA865" i="1" s="1"/>
  <c r="AA861" i="1"/>
  <c r="AA860" i="1" s="1"/>
  <c r="AA856" i="1"/>
  <c r="AA855" i="1" s="1"/>
  <c r="AA853" i="1"/>
  <c r="AA852" i="1" s="1"/>
  <c r="AA849" i="1"/>
  <c r="AA845" i="1"/>
  <c r="AA843" i="1"/>
  <c r="AA841" i="1"/>
  <c r="AA840" i="1" s="1"/>
  <c r="AA836" i="1"/>
  <c r="AA835" i="1" s="1"/>
  <c r="AA832" i="1"/>
  <c r="AA831" i="1" s="1"/>
  <c r="AA830" i="1" s="1"/>
  <c r="AA828" i="1"/>
  <c r="AA827" i="1" s="1"/>
  <c r="AA823" i="1"/>
  <c r="AA822" i="1" s="1"/>
  <c r="AA821" i="1"/>
  <c r="AA819" i="1"/>
  <c r="AA818" i="1" s="1"/>
  <c r="AA816" i="1"/>
  <c r="AA814" i="1"/>
  <c r="AA810" i="1"/>
  <c r="AA806" i="1"/>
  <c r="AA802" i="1"/>
  <c r="AA799" i="1"/>
  <c r="AA798" i="1" s="1"/>
  <c r="AA794" i="1"/>
  <c r="AA793" i="1" s="1"/>
  <c r="AA790" i="1"/>
  <c r="AA787" i="1"/>
  <c r="AA784" i="1"/>
  <c r="AA781" i="1"/>
  <c r="AA778" i="1"/>
  <c r="AA775" i="1"/>
  <c r="AA773" i="1"/>
  <c r="AA768" i="1"/>
  <c r="AA767" i="1" s="1"/>
  <c r="AA764" i="1"/>
  <c r="AA763" i="1" s="1"/>
  <c r="AA762" i="1" s="1"/>
  <c r="AA760" i="1"/>
  <c r="AA759" i="1" s="1"/>
  <c r="AA758" i="1" s="1"/>
  <c r="AA754" i="1"/>
  <c r="AA753" i="1" s="1"/>
  <c r="AA751" i="1"/>
  <c r="AA750" i="1" s="1"/>
  <c r="AA747" i="1"/>
  <c r="AA746" i="1" s="1"/>
  <c r="AA744" i="1"/>
  <c r="AA743" i="1" s="1"/>
  <c r="AA739" i="1"/>
  <c r="AA738" i="1" s="1"/>
  <c r="AA733" i="1" s="1"/>
  <c r="AA732" i="1" s="1"/>
  <c r="AA731" i="1" s="1"/>
  <c r="AA735" i="1"/>
  <c r="AA734" i="1" s="1"/>
  <c r="AA729" i="1"/>
  <c r="AA727" i="1"/>
  <c r="AA726" i="1" s="1"/>
  <c r="AA724" i="1"/>
  <c r="AA723" i="1" s="1"/>
  <c r="AA717" i="1"/>
  <c r="AA716" i="1" s="1"/>
  <c r="AA714" i="1"/>
  <c r="AA713" i="1" s="1"/>
  <c r="AA711" i="1"/>
  <c r="AA710" i="1" s="1"/>
  <c r="AA708" i="1"/>
  <c r="AA707" i="1" s="1"/>
  <c r="AA703" i="1"/>
  <c r="AA700" i="1"/>
  <c r="AA697" i="1"/>
  <c r="AA694" i="1"/>
  <c r="AA692" i="1"/>
  <c r="AA690" i="1" s="1"/>
  <c r="AA686" i="1"/>
  <c r="AA683" i="1"/>
  <c r="AA681" i="1"/>
  <c r="AA679" i="1"/>
  <c r="AA677" i="1"/>
  <c r="AA674" i="1"/>
  <c r="AA673" i="1"/>
  <c r="AA671" i="1"/>
  <c r="AA667" i="1"/>
  <c r="AA666" i="1"/>
  <c r="AA661" i="1"/>
  <c r="AA660" i="1" s="1"/>
  <c r="AA658" i="1"/>
  <c r="AA656" i="1"/>
  <c r="AA655" i="1" s="1"/>
  <c r="AA652" i="1"/>
  <c r="AA650" i="1"/>
  <c r="AA648" i="1"/>
  <c r="AA642" i="1"/>
  <c r="AA636" i="1"/>
  <c r="AA633" i="1"/>
  <c r="AA632" i="1" s="1"/>
  <c r="AA630" i="1"/>
  <c r="AA629" i="1" s="1"/>
  <c r="AA626" i="1"/>
  <c r="AA623" i="1"/>
  <c r="AA621" i="1"/>
  <c r="AA614" i="1"/>
  <c r="AA611" i="1"/>
  <c r="AA610" i="1"/>
  <c r="AA608" i="1"/>
  <c r="AA607" i="1" s="1"/>
  <c r="AA600" i="1"/>
  <c r="AA599" i="1" s="1"/>
  <c r="AA597" i="1"/>
  <c r="AA596" i="1" s="1"/>
  <c r="AA594" i="1"/>
  <c r="AA591" i="1"/>
  <c r="AA588" i="1"/>
  <c r="AA586" i="1"/>
  <c r="AA584" i="1"/>
  <c r="AA581" i="1"/>
  <c r="AA579" i="1"/>
  <c r="AA577" i="1"/>
  <c r="AA575" i="1"/>
  <c r="AA572" i="1"/>
  <c r="AA567" i="1"/>
  <c r="AA564" i="1"/>
  <c r="AA562" i="1"/>
  <c r="AA554" i="1"/>
  <c r="AA552" i="1"/>
  <c r="AA550" i="1"/>
  <c r="AA548" i="1"/>
  <c r="AA546" i="1"/>
  <c r="AA544" i="1"/>
  <c r="AA542" i="1"/>
  <c r="AA540" i="1"/>
  <c r="AA531" i="1" s="1"/>
  <c r="AA538" i="1"/>
  <c r="AA536" i="1"/>
  <c r="AA534" i="1"/>
  <c r="AA532" i="1"/>
  <c r="AA529" i="1"/>
  <c r="AA526" i="1"/>
  <c r="AA524" i="1"/>
  <c r="AA520" i="1"/>
  <c r="AA517" i="1"/>
  <c r="AA515" i="1"/>
  <c r="AA513" i="1"/>
  <c r="AA511" i="1"/>
  <c r="AA506" i="1"/>
  <c r="AA505" i="1" s="1"/>
  <c r="AA502" i="1"/>
  <c r="AA500" i="1"/>
  <c r="AA497" i="1"/>
  <c r="AA495" i="1"/>
  <c r="AA492" i="1"/>
  <c r="AA490" i="1"/>
  <c r="AA486" i="1"/>
  <c r="AA484" i="1"/>
  <c r="AA479" i="1"/>
  <c r="AA473" i="1" s="1"/>
  <c r="AA477" i="1"/>
  <c r="AA475" i="1"/>
  <c r="AA474" i="1" s="1"/>
  <c r="AA471" i="1"/>
  <c r="AA470" i="1" s="1"/>
  <c r="AA468" i="1"/>
  <c r="AA467" i="1" s="1"/>
  <c r="AA464" i="1"/>
  <c r="AA462" i="1"/>
  <c r="AA461" i="1" s="1"/>
  <c r="AA458" i="1"/>
  <c r="AA457" i="1" s="1"/>
  <c r="AA449" i="1"/>
  <c r="AA448" i="1" s="1"/>
  <c r="AA446" i="1"/>
  <c r="AA444" i="1"/>
  <c r="AA440" i="1"/>
  <c r="AA437" i="1"/>
  <c r="AA433" i="1"/>
  <c r="AA431" i="1"/>
  <c r="AA429" i="1"/>
  <c r="AA424" i="1"/>
  <c r="AA423" i="1" s="1"/>
  <c r="AA419" i="1"/>
  <c r="AA418" i="1" s="1"/>
  <c r="AA416" i="1"/>
  <c r="AA414" i="1"/>
  <c r="AA412" i="1"/>
  <c r="AA410" i="1"/>
  <c r="AA408" i="1"/>
  <c r="AA406" i="1"/>
  <c r="AA404" i="1"/>
  <c r="AA402" i="1"/>
  <c r="AA400" i="1"/>
  <c r="AA394" i="1"/>
  <c r="AA392" i="1"/>
  <c r="AA389" i="1"/>
  <c r="AA387" i="1"/>
  <c r="AA383" i="1"/>
  <c r="AA379" i="1"/>
  <c r="AA375" i="1"/>
  <c r="AA371" i="1"/>
  <c r="AA370" i="1" s="1"/>
  <c r="AA366" i="1"/>
  <c r="AA365" i="1" s="1"/>
  <c r="AA362" i="1"/>
  <c r="AA361" i="1" s="1"/>
  <c r="AA359" i="1"/>
  <c r="AA358" i="1" s="1"/>
  <c r="AA356" i="1"/>
  <c r="AA355" i="1" s="1"/>
  <c r="AA353" i="1"/>
  <c r="AA352" i="1" s="1"/>
  <c r="AA350" i="1"/>
  <c r="AA349" i="1" s="1"/>
  <c r="AA346" i="1"/>
  <c r="AA344" i="1"/>
  <c r="AA343" i="1" s="1"/>
  <c r="AA341" i="1"/>
  <c r="AA340" i="1" s="1"/>
  <c r="AA339" i="1" s="1"/>
  <c r="AA337" i="1"/>
  <c r="AA335" i="1"/>
  <c r="AA333" i="1"/>
  <c r="AA331" i="1"/>
  <c r="AA327" i="1"/>
  <c r="AA325" i="1"/>
  <c r="AA322" i="1"/>
  <c r="AA321" i="1" s="1"/>
  <c r="AA319" i="1"/>
  <c r="AA318" i="1" s="1"/>
  <c r="AA316" i="1"/>
  <c r="AA315" i="1" s="1"/>
  <c r="AA313" i="1"/>
  <c r="AA312" i="1" s="1"/>
  <c r="AA310" i="1"/>
  <c r="AA308" i="1"/>
  <c r="AA307" i="1" s="1"/>
  <c r="AA305" i="1"/>
  <c r="AA304" i="1" s="1"/>
  <c r="AA302" i="1"/>
  <c r="AA301" i="1" s="1"/>
  <c r="AA299" i="1"/>
  <c r="AA298" i="1" s="1"/>
  <c r="AA296" i="1"/>
  <c r="AA295" i="1" s="1"/>
  <c r="AA293" i="1"/>
  <c r="AA291" i="1"/>
  <c r="AA290" i="1" s="1"/>
  <c r="AA288" i="1"/>
  <c r="AA287" i="1" s="1"/>
  <c r="AA285" i="1"/>
  <c r="AA283" i="1"/>
  <c r="AA281" i="1"/>
  <c r="AA276" i="1"/>
  <c r="AA274" i="1"/>
  <c r="AA273" i="1" s="1"/>
  <c r="AA270" i="1"/>
  <c r="AA269" i="1" s="1"/>
  <c r="AA267" i="1"/>
  <c r="AA266" i="1" s="1"/>
  <c r="AA264" i="1"/>
  <c r="AA263" i="1" s="1"/>
  <c r="AA261" i="1"/>
  <c r="AA260" i="1" s="1"/>
  <c r="AA255" i="1"/>
  <c r="AA254" i="1" s="1"/>
  <c r="AA251" i="1"/>
  <c r="AA249" i="1"/>
  <c r="AA246" i="1"/>
  <c r="AA245" i="1" s="1"/>
  <c r="AA243" i="1"/>
  <c r="AA242" i="1" s="1"/>
  <c r="AA240" i="1"/>
  <c r="AA238" i="1"/>
  <c r="AA236" i="1"/>
  <c r="AA234" i="1"/>
  <c r="AA231" i="1"/>
  <c r="AA229" i="1"/>
  <c r="AA227" i="1"/>
  <c r="AA220" i="1"/>
  <c r="AA219" i="1" s="1"/>
  <c r="AA217" i="1"/>
  <c r="AA216" i="1" s="1"/>
  <c r="AA214" i="1"/>
  <c r="AA212" i="1"/>
  <c r="AA211" i="1" s="1"/>
  <c r="AA208" i="1"/>
  <c r="AA206" i="1"/>
  <c r="AA202" i="1"/>
  <c r="AA200" i="1"/>
  <c r="AA197" i="1"/>
  <c r="AA196" i="1" s="1"/>
  <c r="AA194" i="1"/>
  <c r="AA193" i="1" s="1"/>
  <c r="AA191" i="1"/>
  <c r="AA189" i="1"/>
  <c r="AA188" i="1" s="1"/>
  <c r="AA182" i="1"/>
  <c r="AA180" i="1"/>
  <c r="AA179" i="1" s="1"/>
  <c r="AA176" i="1"/>
  <c r="AA174" i="1"/>
  <c r="AA172" i="1"/>
  <c r="AA168" i="1"/>
  <c r="AA166" i="1"/>
  <c r="AA164" i="1"/>
  <c r="AA160" i="1"/>
  <c r="AA159" i="1" s="1"/>
  <c r="AA158" i="1" s="1"/>
  <c r="AA155" i="1"/>
  <c r="AA154" i="1" s="1"/>
  <c r="AA153" i="1" s="1"/>
  <c r="AA151" i="1"/>
  <c r="AA150" i="1" s="1"/>
  <c r="AA149" i="1" s="1"/>
  <c r="AA146" i="1"/>
  <c r="AA144" i="1"/>
  <c r="AA142" i="1"/>
  <c r="AA139" i="1"/>
  <c r="AA137" i="1"/>
  <c r="AA135" i="1"/>
  <c r="AA133" i="1"/>
  <c r="AA131" i="1"/>
  <c r="AA129" i="1"/>
  <c r="AA126" i="1"/>
  <c r="AA124" i="1"/>
  <c r="AA122" i="1"/>
  <c r="AA120" i="1"/>
  <c r="AA118" i="1"/>
  <c r="AA115" i="1"/>
  <c r="AA113" i="1"/>
  <c r="AA111" i="1"/>
  <c r="AA109" i="1"/>
  <c r="AA107" i="1"/>
  <c r="AA105" i="1"/>
  <c r="AA101" i="1"/>
  <c r="AA99" i="1"/>
  <c r="AA81" i="1"/>
  <c r="AA77" i="1"/>
  <c r="AA73" i="1"/>
  <c r="AA69" i="1"/>
  <c r="AA67" i="1"/>
  <c r="AA65" i="1"/>
  <c r="AA63" i="1"/>
  <c r="AA60" i="1"/>
  <c r="AA56" i="1"/>
  <c r="AA53" i="1"/>
  <c r="AA49" i="1"/>
  <c r="AA46" i="1"/>
  <c r="AA42" i="1"/>
  <c r="AA38" i="1"/>
  <c r="AA36" i="1"/>
  <c r="AA34" i="1"/>
  <c r="AA32" i="1"/>
  <c r="AA163" i="1" l="1"/>
  <c r="AA162" i="1" s="1"/>
  <c r="AA483" i="1"/>
  <c r="AA603" i="1"/>
  <c r="AA593" i="1" s="1"/>
  <c r="AA590" i="1" s="1"/>
  <c r="AA647" i="1"/>
  <c r="AA199" i="1"/>
  <c r="AA205" i="1"/>
  <c r="AA685" i="1"/>
  <c r="AA566" i="1"/>
  <c r="AA560" i="1"/>
  <c r="AA128" i="1"/>
  <c r="AA171" i="1"/>
  <c r="AA170" i="1" s="1"/>
  <c r="AA330" i="1"/>
  <c r="AA329" i="1" s="1"/>
  <c r="AA374" i="1"/>
  <c r="AA364" i="1" s="1"/>
  <c r="AA386" i="1"/>
  <c r="AA141" i="1"/>
  <c r="AA233" i="1"/>
  <c r="AA248" i="1"/>
  <c r="AA428" i="1"/>
  <c r="AA436" i="1"/>
  <c r="AA494" i="1"/>
  <c r="AA510" i="1"/>
  <c r="AA226" i="1"/>
  <c r="AA324" i="1"/>
  <c r="AA489" i="1"/>
  <c r="AA499" i="1"/>
  <c r="AA772" i="1"/>
  <c r="AA766" i="1" s="1"/>
  <c r="AA873" i="1"/>
  <c r="AA574" i="1"/>
  <c r="AA706" i="1"/>
  <c r="AA722" i="1"/>
  <c r="AA721" i="1" s="1"/>
  <c r="AA834" i="1"/>
  <c r="AA72" i="1"/>
  <c r="AA848" i="1"/>
  <c r="AA801" i="1"/>
  <c r="AA654" i="1"/>
  <c r="AA664" i="1"/>
  <c r="AA870" i="1"/>
  <c r="AA851" i="1"/>
  <c r="AA635" i="1"/>
  <c r="AA280" i="1"/>
  <c r="AA31" i="1"/>
  <c r="AA148" i="1"/>
  <c r="AA348" i="1"/>
  <c r="AA742" i="1"/>
  <c r="AA741" i="1" s="1"/>
  <c r="Y387" i="1"/>
  <c r="Z387" i="1" s="1"/>
  <c r="AB387" i="1" s="1"/>
  <c r="Z388" i="1"/>
  <c r="AB388" i="1" s="1"/>
  <c r="AA187" i="1" l="1"/>
  <c r="AA504" i="1"/>
  <c r="AA488" i="1"/>
  <c r="AA435" i="1" s="1"/>
  <c r="AA385" i="1"/>
  <c r="AA628" i="1"/>
  <c r="AA619" i="1" s="1"/>
  <c r="AA641" i="1"/>
  <c r="AA663" i="1"/>
  <c r="AA869" i="1"/>
  <c r="AA30" i="1"/>
  <c r="Z676" i="1"/>
  <c r="AB676" i="1" s="1"/>
  <c r="Y674" i="1"/>
  <c r="Z872" i="1"/>
  <c r="AB872" i="1" s="1"/>
  <c r="Y871" i="1"/>
  <c r="Y870" i="1" s="1"/>
  <c r="AA882" i="1" l="1"/>
  <c r="Y869" i="1"/>
  <c r="Z870" i="1"/>
  <c r="AB870" i="1" s="1"/>
  <c r="Z871" i="1"/>
  <c r="AB871" i="1" s="1"/>
  <c r="Y880" i="1"/>
  <c r="Y878" i="1"/>
  <c r="Y876" i="1"/>
  <c r="Y874" i="1"/>
  <c r="Y867" i="1"/>
  <c r="Y866" i="1" s="1"/>
  <c r="Y865" i="1" s="1"/>
  <c r="Y861" i="1"/>
  <c r="Y860" i="1" s="1"/>
  <c r="Y856" i="1"/>
  <c r="Y855" i="1" s="1"/>
  <c r="Y853" i="1"/>
  <c r="Y852" i="1" s="1"/>
  <c r="Y849" i="1"/>
  <c r="Y848" i="1" s="1"/>
  <c r="Y845" i="1"/>
  <c r="Y843" i="1"/>
  <c r="Y841" i="1"/>
  <c r="Y840" i="1" s="1"/>
  <c r="Y836" i="1"/>
  <c r="Y835" i="1" s="1"/>
  <c r="Y832" i="1"/>
  <c r="Y831" i="1" s="1"/>
  <c r="Y830" i="1" s="1"/>
  <c r="Y828" i="1"/>
  <c r="Y827" i="1" s="1"/>
  <c r="Y823" i="1"/>
  <c r="Y822" i="1" s="1"/>
  <c r="Y821" i="1"/>
  <c r="Y819" i="1"/>
  <c r="Y818" i="1" s="1"/>
  <c r="Y816" i="1"/>
  <c r="Y814" i="1"/>
  <c r="Y810" i="1"/>
  <c r="Y806" i="1"/>
  <c r="Y802" i="1"/>
  <c r="Y799" i="1"/>
  <c r="Y798" i="1" s="1"/>
  <c r="Y794" i="1"/>
  <c r="Y793" i="1" s="1"/>
  <c r="Y790" i="1"/>
  <c r="Y787" i="1"/>
  <c r="Y784" i="1"/>
  <c r="Y781" i="1"/>
  <c r="Y778" i="1"/>
  <c r="Y775" i="1"/>
  <c r="Y773" i="1"/>
  <c r="Y768" i="1"/>
  <c r="Y767" i="1" s="1"/>
  <c r="Y764" i="1"/>
  <c r="Y763" i="1" s="1"/>
  <c r="Y762" i="1" s="1"/>
  <c r="Y760" i="1"/>
  <c r="Y759" i="1" s="1"/>
  <c r="Y758" i="1" s="1"/>
  <c r="Y754" i="1"/>
  <c r="Y753" i="1" s="1"/>
  <c r="Y751" i="1"/>
  <c r="Y750" i="1" s="1"/>
  <c r="Y747" i="1"/>
  <c r="Y746" i="1" s="1"/>
  <c r="Y744" i="1"/>
  <c r="Y743" i="1" s="1"/>
  <c r="Y739" i="1"/>
  <c r="Y738" i="1" s="1"/>
  <c r="Y733" i="1" s="1"/>
  <c r="Y732" i="1" s="1"/>
  <c r="Y731" i="1" s="1"/>
  <c r="Y735" i="1"/>
  <c r="Y734" i="1" s="1"/>
  <c r="Y729" i="1"/>
  <c r="Y727" i="1"/>
  <c r="Y724" i="1"/>
  <c r="Y723" i="1" s="1"/>
  <c r="Y717" i="1"/>
  <c r="Y716" i="1" s="1"/>
  <c r="Y714" i="1"/>
  <c r="Y713" i="1" s="1"/>
  <c r="Y711" i="1"/>
  <c r="Y710" i="1" s="1"/>
  <c r="Y708" i="1"/>
  <c r="Y707" i="1" s="1"/>
  <c r="Y703" i="1"/>
  <c r="Y700" i="1"/>
  <c r="Y697" i="1"/>
  <c r="Y694" i="1"/>
  <c r="Y692" i="1"/>
  <c r="Y690" i="1" s="1"/>
  <c r="Y686" i="1"/>
  <c r="Y683" i="1"/>
  <c r="Y681" i="1"/>
  <c r="Y673" i="1" s="1"/>
  <c r="Y679" i="1"/>
  <c r="Y677" i="1"/>
  <c r="Y671" i="1"/>
  <c r="Y667" i="1"/>
  <c r="Y666" i="1"/>
  <c r="Y661" i="1"/>
  <c r="Y660" i="1" s="1"/>
  <c r="Y658" i="1"/>
  <c r="Y656" i="1"/>
  <c r="Y655" i="1" s="1"/>
  <c r="Y652" i="1"/>
  <c r="Y650" i="1"/>
  <c r="Y648" i="1"/>
  <c r="Y642" i="1"/>
  <c r="Y636" i="1"/>
  <c r="Y633" i="1"/>
  <c r="Y632" i="1" s="1"/>
  <c r="Y630" i="1"/>
  <c r="Y629" i="1" s="1"/>
  <c r="Y626" i="1"/>
  <c r="Y623" i="1"/>
  <c r="Y621" i="1"/>
  <c r="Y614" i="1"/>
  <c r="Y611" i="1"/>
  <c r="Y610" i="1"/>
  <c r="Y608" i="1"/>
  <c r="Y607" i="1" s="1"/>
  <c r="Y600" i="1"/>
  <c r="Y599" i="1" s="1"/>
  <c r="Y597" i="1"/>
  <c r="Y596" i="1" s="1"/>
  <c r="Y594" i="1"/>
  <c r="Y591" i="1"/>
  <c r="Y588" i="1"/>
  <c r="Y586" i="1"/>
  <c r="Y584" i="1"/>
  <c r="Y581" i="1"/>
  <c r="Y579" i="1"/>
  <c r="Y577" i="1"/>
  <c r="Y575" i="1"/>
  <c r="Y572" i="1"/>
  <c r="Y567" i="1"/>
  <c r="Y566" i="1" s="1"/>
  <c r="Y564" i="1"/>
  <c r="Y562" i="1"/>
  <c r="Y554" i="1"/>
  <c r="Y552" i="1"/>
  <c r="Y550" i="1"/>
  <c r="Y548" i="1"/>
  <c r="Y546" i="1"/>
  <c r="Y544" i="1"/>
  <c r="Y542" i="1"/>
  <c r="Y540" i="1" s="1"/>
  <c r="Y531" i="1" s="1"/>
  <c r="Y538" i="1"/>
  <c r="Y536" i="1"/>
  <c r="Y534" i="1"/>
  <c r="Y532" i="1"/>
  <c r="Y529" i="1"/>
  <c r="Y526" i="1"/>
  <c r="Y524" i="1"/>
  <c r="Y520" i="1"/>
  <c r="Y517" i="1"/>
  <c r="Y515" i="1"/>
  <c r="Y513" i="1"/>
  <c r="Y511" i="1"/>
  <c r="Y506" i="1"/>
  <c r="Y505" i="1" s="1"/>
  <c r="Y502" i="1"/>
  <c r="Y500" i="1"/>
  <c r="Y497" i="1"/>
  <c r="Y495" i="1"/>
  <c r="Y492" i="1"/>
  <c r="Y490" i="1"/>
  <c r="Y486" i="1"/>
  <c r="Y484" i="1"/>
  <c r="Y479" i="1"/>
  <c r="Y477" i="1"/>
  <c r="Y473" i="1" s="1"/>
  <c r="Y475" i="1"/>
  <c r="Y474" i="1" s="1"/>
  <c r="Y471" i="1"/>
  <c r="Y470" i="1" s="1"/>
  <c r="Y468" i="1"/>
  <c r="Y467" i="1" s="1"/>
  <c r="Y464" i="1"/>
  <c r="Y462" i="1"/>
  <c r="Y461" i="1" s="1"/>
  <c r="Y458" i="1"/>
  <c r="Y449" i="1"/>
  <c r="Y448" i="1" s="1"/>
  <c r="Y446" i="1"/>
  <c r="Y444" i="1"/>
  <c r="Y440" i="1"/>
  <c r="Y437" i="1"/>
  <c r="Y433" i="1"/>
  <c r="Y431" i="1"/>
  <c r="Y429" i="1"/>
  <c r="Y424" i="1"/>
  <c r="Y423" i="1" s="1"/>
  <c r="Y419" i="1"/>
  <c r="Y418" i="1" s="1"/>
  <c r="Y416" i="1"/>
  <c r="Y414" i="1"/>
  <c r="Y412" i="1"/>
  <c r="Y410" i="1"/>
  <c r="Y408" i="1"/>
  <c r="Y406" i="1"/>
  <c r="Y404" i="1"/>
  <c r="Y402" i="1"/>
  <c r="Y400" i="1"/>
  <c r="Y394" i="1"/>
  <c r="Y392" i="1"/>
  <c r="Y389" i="1"/>
  <c r="Y383" i="1"/>
  <c r="Y379" i="1"/>
  <c r="Y375" i="1"/>
  <c r="Y371" i="1"/>
  <c r="Y370" i="1" s="1"/>
  <c r="Y366" i="1"/>
  <c r="Y365" i="1" s="1"/>
  <c r="Y362" i="1"/>
  <c r="Y361" i="1" s="1"/>
  <c r="Y359" i="1"/>
  <c r="Y358" i="1"/>
  <c r="Y356" i="1"/>
  <c r="Y355" i="1" s="1"/>
  <c r="Y353" i="1"/>
  <c r="Y352" i="1" s="1"/>
  <c r="Y350" i="1"/>
  <c r="Y349" i="1" s="1"/>
  <c r="Y346" i="1"/>
  <c r="Y344" i="1"/>
  <c r="Y341" i="1"/>
  <c r="Y340" i="1" s="1"/>
  <c r="Y337" i="1"/>
  <c r="Y335" i="1"/>
  <c r="Y333" i="1"/>
  <c r="Y331" i="1"/>
  <c r="Y327" i="1"/>
  <c r="Y325" i="1"/>
  <c r="Y324" i="1" s="1"/>
  <c r="Y322" i="1"/>
  <c r="Y321" i="1" s="1"/>
  <c r="Y319" i="1"/>
  <c r="Y318" i="1" s="1"/>
  <c r="Y316" i="1"/>
  <c r="Y315" i="1" s="1"/>
  <c r="Y313" i="1"/>
  <c r="Y312" i="1" s="1"/>
  <c r="Y310" i="1"/>
  <c r="Y308" i="1"/>
  <c r="Y307" i="1" s="1"/>
  <c r="Y305" i="1"/>
  <c r="Y304" i="1" s="1"/>
  <c r="Y302" i="1"/>
  <c r="Y301" i="1" s="1"/>
  <c r="Y299" i="1"/>
  <c r="Y298" i="1" s="1"/>
  <c r="Y296" i="1"/>
  <c r="Y295" i="1" s="1"/>
  <c r="Y293" i="1"/>
  <c r="Y291" i="1"/>
  <c r="Y288" i="1"/>
  <c r="Y287" i="1" s="1"/>
  <c r="Y285" i="1"/>
  <c r="Y283" i="1"/>
  <c r="Y281" i="1"/>
  <c r="Y278" i="1"/>
  <c r="Y276" i="1"/>
  <c r="Y274" i="1"/>
  <c r="Y270" i="1"/>
  <c r="Y269" i="1" s="1"/>
  <c r="Y267" i="1"/>
  <c r="Y266" i="1" s="1"/>
  <c r="Y264" i="1"/>
  <c r="Y263" i="1" s="1"/>
  <c r="Y261" i="1"/>
  <c r="Y260" i="1" s="1"/>
  <c r="Y255" i="1"/>
  <c r="Y254" i="1" s="1"/>
  <c r="Y251" i="1"/>
  <c r="Y249" i="1"/>
  <c r="Y246" i="1"/>
  <c r="Y245" i="1" s="1"/>
  <c r="Y243" i="1"/>
  <c r="Y242" i="1" s="1"/>
  <c r="Y240" i="1"/>
  <c r="Y238" i="1"/>
  <c r="Y236" i="1"/>
  <c r="Y234" i="1"/>
  <c r="Y231" i="1"/>
  <c r="Y229" i="1"/>
  <c r="Y227" i="1"/>
  <c r="Y220" i="1"/>
  <c r="Y219" i="1" s="1"/>
  <c r="Y217" i="1"/>
  <c r="Y216" i="1" s="1"/>
  <c r="Y214" i="1"/>
  <c r="Y212" i="1"/>
  <c r="Y211" i="1" s="1"/>
  <c r="Y208" i="1"/>
  <c r="Y206" i="1"/>
  <c r="Y202" i="1"/>
  <c r="Y200" i="1"/>
  <c r="Y197" i="1"/>
  <c r="Y196" i="1" s="1"/>
  <c r="Y194" i="1"/>
  <c r="Y193" i="1" s="1"/>
  <c r="Y191" i="1"/>
  <c r="Y189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457" i="1" l="1"/>
  <c r="Y483" i="1"/>
  <c r="Y343" i="1"/>
  <c r="Y339" i="1" s="1"/>
  <c r="Y428" i="1"/>
  <c r="Y273" i="1"/>
  <c r="Y635" i="1"/>
  <c r="Y330" i="1"/>
  <c r="Y329" i="1" s="1"/>
  <c r="Y205" i="1"/>
  <c r="Y280" i="1"/>
  <c r="Y386" i="1"/>
  <c r="Y128" i="1"/>
  <c r="Y171" i="1"/>
  <c r="Y170" i="1" s="1"/>
  <c r="Y188" i="1"/>
  <c r="Y574" i="1"/>
  <c r="Y685" i="1"/>
  <c r="Y348" i="1"/>
  <c r="Y233" i="1"/>
  <c r="Y510" i="1"/>
  <c r="Y801" i="1"/>
  <c r="Y851" i="1"/>
  <c r="Y873" i="1"/>
  <c r="Y141" i="1"/>
  <c r="Y163" i="1"/>
  <c r="Y162" i="1" s="1"/>
  <c r="Y148" i="1" s="1"/>
  <c r="Y226" i="1"/>
  <c r="Y290" i="1"/>
  <c r="Y489" i="1"/>
  <c r="Y499" i="1"/>
  <c r="Y834" i="1"/>
  <c r="Y436" i="1"/>
  <c r="Y494" i="1"/>
  <c r="Y560" i="1"/>
  <c r="Y742" i="1"/>
  <c r="Y741" i="1" s="1"/>
  <c r="Y248" i="1"/>
  <c r="Y374" i="1"/>
  <c r="Y364" i="1" s="1"/>
  <c r="Y519" i="1"/>
  <c r="Y603" i="1"/>
  <c r="Y593" i="1" s="1"/>
  <c r="Y590" i="1" s="1"/>
  <c r="Y664" i="1"/>
  <c r="Y726" i="1"/>
  <c r="Y772" i="1"/>
  <c r="Y766" i="1" s="1"/>
  <c r="Z869" i="1"/>
  <c r="AB869" i="1" s="1"/>
  <c r="Y647" i="1"/>
  <c r="Y199" i="1"/>
  <c r="Y72" i="1"/>
  <c r="Y31" i="1"/>
  <c r="Y628" i="1"/>
  <c r="Y654" i="1"/>
  <c r="Y706" i="1"/>
  <c r="Y722" i="1"/>
  <c r="Y721" i="1" s="1"/>
  <c r="X55" i="1"/>
  <c r="Z55" i="1" s="1"/>
  <c r="AB55" i="1" s="1"/>
  <c r="X54" i="1"/>
  <c r="Z54" i="1" s="1"/>
  <c r="AB54" i="1" s="1"/>
  <c r="W53" i="1"/>
  <c r="X53" i="1" s="1"/>
  <c r="Z53" i="1" s="1"/>
  <c r="AB53" i="1" s="1"/>
  <c r="X215" i="1"/>
  <c r="Z215" i="1" s="1"/>
  <c r="AB215" i="1" s="1"/>
  <c r="W214" i="1"/>
  <c r="X214" i="1" s="1"/>
  <c r="Z214" i="1" s="1"/>
  <c r="AB214" i="1" s="1"/>
  <c r="X662" i="1"/>
  <c r="Z662" i="1" s="1"/>
  <c r="AB662" i="1" s="1"/>
  <c r="W661" i="1"/>
  <c r="X661" i="1" s="1"/>
  <c r="Z661" i="1" s="1"/>
  <c r="AB661" i="1" s="1"/>
  <c r="X198" i="1"/>
  <c r="Z198" i="1" s="1"/>
  <c r="AB198" i="1" s="1"/>
  <c r="W197" i="1"/>
  <c r="W196" i="1" s="1"/>
  <c r="X196" i="1" s="1"/>
  <c r="Z196" i="1" s="1"/>
  <c r="AB196" i="1" s="1"/>
  <c r="Y385" i="1" l="1"/>
  <c r="Y488" i="1"/>
  <c r="Y435" i="1" s="1"/>
  <c r="Y663" i="1"/>
  <c r="Y187" i="1"/>
  <c r="Y504" i="1"/>
  <c r="W660" i="1"/>
  <c r="X660" i="1" s="1"/>
  <c r="Z660" i="1" s="1"/>
  <c r="AB660" i="1" s="1"/>
  <c r="X197" i="1"/>
  <c r="Z197" i="1" s="1"/>
  <c r="AB197" i="1" s="1"/>
  <c r="Y641" i="1"/>
  <c r="Y619" i="1"/>
  <c r="Y30" i="1"/>
  <c r="R140" i="1"/>
  <c r="T140" i="1" s="1"/>
  <c r="V140" i="1" s="1"/>
  <c r="X140" i="1" s="1"/>
  <c r="Z140" i="1" s="1"/>
  <c r="AB140" i="1" s="1"/>
  <c r="R138" i="1"/>
  <c r="T138" i="1" s="1"/>
  <c r="V138" i="1" s="1"/>
  <c r="X138" i="1" s="1"/>
  <c r="Z138" i="1" s="1"/>
  <c r="AB138" i="1" s="1"/>
  <c r="W880" i="1"/>
  <c r="W878" i="1"/>
  <c r="W876" i="1"/>
  <c r="W874" i="1"/>
  <c r="W867" i="1"/>
  <c r="W866" i="1" s="1"/>
  <c r="W865" i="1" s="1"/>
  <c r="W861" i="1"/>
  <c r="W860" i="1" s="1"/>
  <c r="W856" i="1"/>
  <c r="W855" i="1" s="1"/>
  <c r="W853" i="1"/>
  <c r="W852" i="1" s="1"/>
  <c r="W849" i="1"/>
  <c r="W848" i="1" s="1"/>
  <c r="W845" i="1"/>
  <c r="W843" i="1"/>
  <c r="W841" i="1"/>
  <c r="W840" i="1" s="1"/>
  <c r="W836" i="1"/>
  <c r="W835" i="1" s="1"/>
  <c r="W832" i="1"/>
  <c r="W831" i="1" s="1"/>
  <c r="W830" i="1" s="1"/>
  <c r="W828" i="1"/>
  <c r="W827" i="1" s="1"/>
  <c r="W823" i="1"/>
  <c r="W822" i="1" s="1"/>
  <c r="W821" i="1"/>
  <c r="W819" i="1"/>
  <c r="W818" i="1" s="1"/>
  <c r="W816" i="1"/>
  <c r="W814" i="1"/>
  <c r="W810" i="1"/>
  <c r="W806" i="1"/>
  <c r="W802" i="1"/>
  <c r="W799" i="1"/>
  <c r="W794" i="1"/>
  <c r="W793" i="1" s="1"/>
  <c r="W790" i="1"/>
  <c r="W787" i="1"/>
  <c r="W784" i="1"/>
  <c r="W781" i="1"/>
  <c r="W778" i="1"/>
  <c r="W775" i="1"/>
  <c r="W773" i="1"/>
  <c r="W768" i="1"/>
  <c r="W764" i="1"/>
  <c r="W763" i="1" s="1"/>
  <c r="W762" i="1" s="1"/>
  <c r="W760" i="1"/>
  <c r="W759" i="1" s="1"/>
  <c r="W758" i="1" s="1"/>
  <c r="W754" i="1"/>
  <c r="W753" i="1" s="1"/>
  <c r="W751" i="1"/>
  <c r="W750" i="1" s="1"/>
  <c r="W747" i="1"/>
  <c r="W746" i="1" s="1"/>
  <c r="W744" i="1"/>
  <c r="W743" i="1" s="1"/>
  <c r="W739" i="1"/>
  <c r="W738" i="1" s="1"/>
  <c r="W733" i="1" s="1"/>
  <c r="W732" i="1" s="1"/>
  <c r="W731" i="1" s="1"/>
  <c r="W735" i="1"/>
  <c r="W734" i="1" s="1"/>
  <c r="W729" i="1"/>
  <c r="W727" i="1"/>
  <c r="W724" i="1"/>
  <c r="W723" i="1" s="1"/>
  <c r="W717" i="1"/>
  <c r="W716" i="1" s="1"/>
  <c r="W714" i="1"/>
  <c r="W713" i="1" s="1"/>
  <c r="W711" i="1"/>
  <c r="W710" i="1" s="1"/>
  <c r="W708" i="1"/>
  <c r="W707" i="1" s="1"/>
  <c r="W703" i="1"/>
  <c r="W700" i="1"/>
  <c r="W697" i="1"/>
  <c r="W694" i="1"/>
  <c r="W692" i="1"/>
  <c r="W690" i="1" s="1"/>
  <c r="W686" i="1"/>
  <c r="W683" i="1"/>
  <c r="W681" i="1"/>
  <c r="W679" i="1"/>
  <c r="W677" i="1"/>
  <c r="W674" i="1"/>
  <c r="W673" i="1"/>
  <c r="W671" i="1"/>
  <c r="W667" i="1"/>
  <c r="W666" i="1"/>
  <c r="W658" i="1"/>
  <c r="W656" i="1"/>
  <c r="W655" i="1" s="1"/>
  <c r="W652" i="1"/>
  <c r="W650" i="1"/>
  <c r="W648" i="1"/>
  <c r="W642" i="1"/>
  <c r="W636" i="1"/>
  <c r="W633" i="1"/>
  <c r="W632" i="1" s="1"/>
  <c r="W630" i="1"/>
  <c r="W629" i="1" s="1"/>
  <c r="W626" i="1"/>
  <c r="W623" i="1"/>
  <c r="W621" i="1"/>
  <c r="W614" i="1"/>
  <c r="W611" i="1"/>
  <c r="W610" i="1"/>
  <c r="W608" i="1"/>
  <c r="W600" i="1"/>
  <c r="W599" i="1" s="1"/>
  <c r="W597" i="1"/>
  <c r="W596" i="1" s="1"/>
  <c r="W594" i="1"/>
  <c r="W591" i="1"/>
  <c r="W588" i="1"/>
  <c r="W586" i="1"/>
  <c r="W584" i="1"/>
  <c r="W581" i="1"/>
  <c r="W579" i="1"/>
  <c r="W577" i="1"/>
  <c r="W575" i="1"/>
  <c r="W572" i="1"/>
  <c r="W567" i="1"/>
  <c r="W566" i="1" s="1"/>
  <c r="W564" i="1"/>
  <c r="W562" i="1"/>
  <c r="W554" i="1"/>
  <c r="W552" i="1"/>
  <c r="W550" i="1"/>
  <c r="W548" i="1"/>
  <c r="W546" i="1"/>
  <c r="W544" i="1"/>
  <c r="W542" i="1"/>
  <c r="W540" i="1" s="1"/>
  <c r="W531" i="1" s="1"/>
  <c r="W538" i="1"/>
  <c r="W536" i="1"/>
  <c r="W534" i="1"/>
  <c r="W532" i="1"/>
  <c r="W529" i="1"/>
  <c r="W526" i="1"/>
  <c r="W524" i="1"/>
  <c r="W520" i="1"/>
  <c r="W517" i="1"/>
  <c r="W515" i="1"/>
  <c r="W513" i="1"/>
  <c r="W511" i="1"/>
  <c r="W506" i="1"/>
  <c r="W505" i="1" s="1"/>
  <c r="W502" i="1"/>
  <c r="W500" i="1"/>
  <c r="W497" i="1"/>
  <c r="W495" i="1"/>
  <c r="W492" i="1"/>
  <c r="W490" i="1"/>
  <c r="W486" i="1"/>
  <c r="W484" i="1"/>
  <c r="W479" i="1"/>
  <c r="W477" i="1"/>
  <c r="W475" i="1"/>
  <c r="W474" i="1" s="1"/>
  <c r="W471" i="1"/>
  <c r="W470" i="1" s="1"/>
  <c r="W468" i="1"/>
  <c r="W467" i="1" s="1"/>
  <c r="W464" i="1"/>
  <c r="W462" i="1"/>
  <c r="W461" i="1" s="1"/>
  <c r="W458" i="1"/>
  <c r="W449" i="1"/>
  <c r="W448" i="1" s="1"/>
  <c r="W446" i="1"/>
  <c r="W444" i="1"/>
  <c r="W440" i="1"/>
  <c r="W437" i="1"/>
  <c r="W433" i="1"/>
  <c r="W431" i="1"/>
  <c r="W429" i="1"/>
  <c r="W424" i="1"/>
  <c r="W423" i="1" s="1"/>
  <c r="W419" i="1"/>
  <c r="W418" i="1" s="1"/>
  <c r="W416" i="1"/>
  <c r="W414" i="1"/>
  <c r="W412" i="1"/>
  <c r="W410" i="1"/>
  <c r="W408" i="1"/>
  <c r="W406" i="1"/>
  <c r="W404" i="1"/>
  <c r="W402" i="1"/>
  <c r="W400" i="1"/>
  <c r="W394" i="1"/>
  <c r="W392" i="1"/>
  <c r="W389" i="1"/>
  <c r="W383" i="1"/>
  <c r="W379" i="1"/>
  <c r="W375" i="1"/>
  <c r="W371" i="1"/>
  <c r="W370" i="1" s="1"/>
  <c r="W366" i="1"/>
  <c r="W365" i="1" s="1"/>
  <c r="W362" i="1"/>
  <c r="W361" i="1" s="1"/>
  <c r="W359" i="1"/>
  <c r="W358" i="1" s="1"/>
  <c r="W356" i="1"/>
  <c r="W355" i="1" s="1"/>
  <c r="W353" i="1"/>
  <c r="W352" i="1" s="1"/>
  <c r="W350" i="1"/>
  <c r="W349" i="1" s="1"/>
  <c r="W346" i="1"/>
  <c r="W344" i="1"/>
  <c r="W341" i="1"/>
  <c r="W340" i="1" s="1"/>
  <c r="W337" i="1"/>
  <c r="W335" i="1"/>
  <c r="W333" i="1"/>
  <c r="W331" i="1"/>
  <c r="W327" i="1"/>
  <c r="W325" i="1"/>
  <c r="W322" i="1"/>
  <c r="W321" i="1" s="1"/>
  <c r="W319" i="1"/>
  <c r="W318" i="1" s="1"/>
  <c r="W316" i="1"/>
  <c r="W315" i="1" s="1"/>
  <c r="W313" i="1"/>
  <c r="W312" i="1" s="1"/>
  <c r="W310" i="1"/>
  <c r="W308" i="1"/>
  <c r="W307" i="1" s="1"/>
  <c r="W305" i="1"/>
  <c r="W304" i="1" s="1"/>
  <c r="W302" i="1"/>
  <c r="W301" i="1" s="1"/>
  <c r="W299" i="1"/>
  <c r="W298" i="1" s="1"/>
  <c r="W296" i="1"/>
  <c r="W295" i="1" s="1"/>
  <c r="W293" i="1"/>
  <c r="W291" i="1"/>
  <c r="W288" i="1"/>
  <c r="W287" i="1" s="1"/>
  <c r="W285" i="1"/>
  <c r="W283" i="1"/>
  <c r="W281" i="1"/>
  <c r="W278" i="1"/>
  <c r="W276" i="1"/>
  <c r="W274" i="1"/>
  <c r="W270" i="1"/>
  <c r="W269" i="1" s="1"/>
  <c r="W267" i="1"/>
  <c r="W266" i="1" s="1"/>
  <c r="W264" i="1"/>
  <c r="W263" i="1" s="1"/>
  <c r="W261" i="1"/>
  <c r="W260" i="1" s="1"/>
  <c r="W255" i="1"/>
  <c r="W254" i="1" s="1"/>
  <c r="W251" i="1"/>
  <c r="W249" i="1"/>
  <c r="W246" i="1"/>
  <c r="W245" i="1" s="1"/>
  <c r="W243" i="1"/>
  <c r="W242" i="1" s="1"/>
  <c r="W240" i="1"/>
  <c r="W238" i="1"/>
  <c r="W236" i="1"/>
  <c r="W234" i="1"/>
  <c r="W231" i="1"/>
  <c r="W229" i="1"/>
  <c r="W227" i="1"/>
  <c r="W220" i="1"/>
  <c r="W219" i="1" s="1"/>
  <c r="W217" i="1"/>
  <c r="W216" i="1" s="1"/>
  <c r="W212" i="1"/>
  <c r="W211" i="1" s="1"/>
  <c r="W208" i="1"/>
  <c r="W206" i="1"/>
  <c r="W202" i="1"/>
  <c r="W200" i="1"/>
  <c r="W194" i="1"/>
  <c r="W193" i="1" s="1"/>
  <c r="W191" i="1"/>
  <c r="W189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1" i="1" l="1"/>
  <c r="W664" i="1"/>
  <c r="Y882" i="1"/>
  <c r="W685" i="1"/>
  <c r="W663" i="1" s="1"/>
  <c r="W163" i="1"/>
  <c r="W162" i="1" s="1"/>
  <c r="W171" i="1"/>
  <c r="W170" i="1" s="1"/>
  <c r="W233" i="1"/>
  <c r="W280" i="1"/>
  <c r="W324" i="1"/>
  <c r="W436" i="1"/>
  <c r="W128" i="1"/>
  <c r="W199" i="1"/>
  <c r="W654" i="1"/>
  <c r="W641" i="1" s="1"/>
  <c r="W706" i="1"/>
  <c r="W772" i="1"/>
  <c r="W851" i="1"/>
  <c r="W343" i="1"/>
  <c r="W339" i="1" s="1"/>
  <c r="W386" i="1"/>
  <c r="W457" i="1"/>
  <c r="W494" i="1"/>
  <c r="W499" i="1"/>
  <c r="W205" i="1"/>
  <c r="W226" i="1"/>
  <c r="W273" i="1"/>
  <c r="W330" i="1"/>
  <c r="W329" i="1" s="1"/>
  <c r="W290" i="1"/>
  <c r="W635" i="1"/>
  <c r="W647" i="1"/>
  <c r="W473" i="1"/>
  <c r="W834" i="1"/>
  <c r="W348" i="1"/>
  <c r="W141" i="1"/>
  <c r="W188" i="1"/>
  <c r="W248" i="1"/>
  <c r="W374" i="1"/>
  <c r="W364" i="1" s="1"/>
  <c r="W428" i="1"/>
  <c r="W483" i="1"/>
  <c r="W489" i="1"/>
  <c r="W510" i="1"/>
  <c r="W560" i="1"/>
  <c r="W603" i="1"/>
  <c r="W593" i="1" s="1"/>
  <c r="W590" i="1" s="1"/>
  <c r="W726" i="1"/>
  <c r="W722" i="1" s="1"/>
  <c r="W721" i="1" s="1"/>
  <c r="W148" i="1"/>
  <c r="W801" i="1"/>
  <c r="W873" i="1"/>
  <c r="W72" i="1"/>
  <c r="W519" i="1"/>
  <c r="W574" i="1"/>
  <c r="W767" i="1"/>
  <c r="W798" i="1"/>
  <c r="W742" i="1"/>
  <c r="W607" i="1"/>
  <c r="V518" i="1"/>
  <c r="X518" i="1" s="1"/>
  <c r="Z518" i="1" s="1"/>
  <c r="AB518" i="1" s="1"/>
  <c r="V516" i="1"/>
  <c r="X516" i="1" s="1"/>
  <c r="Z516" i="1" s="1"/>
  <c r="AB516" i="1" s="1"/>
  <c r="U517" i="1"/>
  <c r="V517" i="1" s="1"/>
  <c r="X517" i="1" s="1"/>
  <c r="Z517" i="1" s="1"/>
  <c r="AB517" i="1" s="1"/>
  <c r="U515" i="1"/>
  <c r="V515" i="1" s="1"/>
  <c r="X515" i="1" s="1"/>
  <c r="Z515" i="1" s="1"/>
  <c r="AB515" i="1" s="1"/>
  <c r="W385" i="1" l="1"/>
  <c r="W187" i="1"/>
  <c r="W628" i="1"/>
  <c r="W619" i="1" s="1"/>
  <c r="W488" i="1"/>
  <c r="W435" i="1" s="1"/>
  <c r="W504" i="1"/>
  <c r="W30" i="1"/>
  <c r="W741" i="1"/>
  <c r="W766" i="1"/>
  <c r="U433" i="1"/>
  <c r="V433" i="1" s="1"/>
  <c r="X433" i="1" s="1"/>
  <c r="Z433" i="1" s="1"/>
  <c r="AB433" i="1" s="1"/>
  <c r="V434" i="1"/>
  <c r="X434" i="1" s="1"/>
  <c r="Z434" i="1" s="1"/>
  <c r="AB434" i="1" s="1"/>
  <c r="U146" i="1"/>
  <c r="V146" i="1" s="1"/>
  <c r="X146" i="1" s="1"/>
  <c r="Z146" i="1" s="1"/>
  <c r="AB146" i="1" s="1"/>
  <c r="V147" i="1"/>
  <c r="X147" i="1" s="1"/>
  <c r="Z147" i="1" s="1"/>
  <c r="AB147" i="1" s="1"/>
  <c r="W882" i="1" l="1"/>
  <c r="U814" i="1"/>
  <c r="V814" i="1" s="1"/>
  <c r="X814" i="1" s="1"/>
  <c r="Z814" i="1" s="1"/>
  <c r="AB814" i="1" s="1"/>
  <c r="V815" i="1"/>
  <c r="X815" i="1" s="1"/>
  <c r="Z815" i="1" s="1"/>
  <c r="AB815" i="1" s="1"/>
  <c r="U880" i="1"/>
  <c r="U878" i="1"/>
  <c r="U876" i="1"/>
  <c r="U874" i="1"/>
  <c r="U867" i="1"/>
  <c r="U861" i="1"/>
  <c r="U860" i="1" s="1"/>
  <c r="U856" i="1"/>
  <c r="U855" i="1" s="1"/>
  <c r="U853" i="1"/>
  <c r="U852" i="1" s="1"/>
  <c r="U849" i="1"/>
  <c r="U848" i="1" s="1"/>
  <c r="U845" i="1"/>
  <c r="U843" i="1"/>
  <c r="U841" i="1"/>
  <c r="U840" i="1" s="1"/>
  <c r="U836" i="1"/>
  <c r="U835" i="1" s="1"/>
  <c r="U832" i="1"/>
  <c r="U831" i="1" s="1"/>
  <c r="U830" i="1" s="1"/>
  <c r="U828" i="1"/>
  <c r="U827" i="1" s="1"/>
  <c r="U823" i="1"/>
  <c r="U822" i="1" s="1"/>
  <c r="U821" i="1"/>
  <c r="U819" i="1"/>
  <c r="U818" i="1" s="1"/>
  <c r="U816" i="1"/>
  <c r="U810" i="1"/>
  <c r="U806" i="1"/>
  <c r="U802" i="1"/>
  <c r="U799" i="1"/>
  <c r="U794" i="1"/>
  <c r="U790" i="1"/>
  <c r="U787" i="1"/>
  <c r="U784" i="1"/>
  <c r="U781" i="1"/>
  <c r="U778" i="1"/>
  <c r="U775" i="1"/>
  <c r="U773" i="1"/>
  <c r="U768" i="1"/>
  <c r="U764" i="1"/>
  <c r="U763" i="1" s="1"/>
  <c r="U762" i="1" s="1"/>
  <c r="U760" i="1"/>
  <c r="U759" i="1" s="1"/>
  <c r="U758" i="1" s="1"/>
  <c r="U754" i="1"/>
  <c r="U753" i="1" s="1"/>
  <c r="U751" i="1"/>
  <c r="U750" i="1" s="1"/>
  <c r="U747" i="1"/>
  <c r="U746" i="1" s="1"/>
  <c r="U744" i="1"/>
  <c r="U743" i="1" s="1"/>
  <c r="U739" i="1"/>
  <c r="U738" i="1" s="1"/>
  <c r="U733" i="1" s="1"/>
  <c r="U732" i="1" s="1"/>
  <c r="U731" i="1" s="1"/>
  <c r="U735" i="1"/>
  <c r="U734" i="1" s="1"/>
  <c r="U729" i="1"/>
  <c r="U727" i="1"/>
  <c r="U724" i="1"/>
  <c r="U723" i="1" s="1"/>
  <c r="U717" i="1"/>
  <c r="U716" i="1" s="1"/>
  <c r="U714" i="1"/>
  <c r="U713" i="1" s="1"/>
  <c r="U711" i="1"/>
  <c r="U710" i="1" s="1"/>
  <c r="U708" i="1"/>
  <c r="U707" i="1" s="1"/>
  <c r="U703" i="1"/>
  <c r="U700" i="1"/>
  <c r="U697" i="1"/>
  <c r="U694" i="1"/>
  <c r="U692" i="1"/>
  <c r="U690" i="1" s="1"/>
  <c r="U686" i="1"/>
  <c r="U683" i="1"/>
  <c r="U681" i="1"/>
  <c r="U679" i="1"/>
  <c r="U677" i="1"/>
  <c r="U674" i="1"/>
  <c r="U673" i="1"/>
  <c r="U671" i="1"/>
  <c r="U667" i="1"/>
  <c r="U666" i="1"/>
  <c r="U658" i="1"/>
  <c r="U656" i="1"/>
  <c r="U655" i="1" s="1"/>
  <c r="U652" i="1"/>
  <c r="U650" i="1"/>
  <c r="U648" i="1"/>
  <c r="U642" i="1"/>
  <c r="U636" i="1"/>
  <c r="U633" i="1"/>
  <c r="U632" i="1" s="1"/>
  <c r="U630" i="1"/>
  <c r="U629" i="1" s="1"/>
  <c r="U626" i="1"/>
  <c r="U623" i="1"/>
  <c r="U621" i="1"/>
  <c r="U614" i="1"/>
  <c r="U611" i="1"/>
  <c r="U610" i="1"/>
  <c r="U608" i="1"/>
  <c r="U607" i="1" s="1"/>
  <c r="U600" i="1"/>
  <c r="U599" i="1" s="1"/>
  <c r="U597" i="1"/>
  <c r="U596" i="1" s="1"/>
  <c r="U594" i="1"/>
  <c r="U591" i="1"/>
  <c r="U588" i="1"/>
  <c r="U586" i="1"/>
  <c r="U584" i="1"/>
  <c r="U581" i="1"/>
  <c r="U579" i="1"/>
  <c r="U577" i="1"/>
  <c r="U575" i="1"/>
  <c r="U572" i="1"/>
  <c r="U567" i="1"/>
  <c r="U566" i="1" s="1"/>
  <c r="U564" i="1"/>
  <c r="U562" i="1"/>
  <c r="U554" i="1"/>
  <c r="U552" i="1"/>
  <c r="U550" i="1"/>
  <c r="U548" i="1"/>
  <c r="U546" i="1"/>
  <c r="U544" i="1"/>
  <c r="U542" i="1"/>
  <c r="U540" i="1" s="1"/>
  <c r="U531" i="1" s="1"/>
  <c r="U538" i="1"/>
  <c r="U536" i="1"/>
  <c r="U534" i="1"/>
  <c r="U532" i="1"/>
  <c r="U529" i="1"/>
  <c r="U526" i="1"/>
  <c r="U524" i="1"/>
  <c r="U520" i="1"/>
  <c r="U513" i="1"/>
  <c r="U511" i="1"/>
  <c r="U506" i="1"/>
  <c r="U505" i="1" s="1"/>
  <c r="U502" i="1"/>
  <c r="U500" i="1"/>
  <c r="U497" i="1"/>
  <c r="U495" i="1"/>
  <c r="U492" i="1"/>
  <c r="U490" i="1"/>
  <c r="U486" i="1"/>
  <c r="U484" i="1"/>
  <c r="U479" i="1"/>
  <c r="U477" i="1"/>
  <c r="U475" i="1"/>
  <c r="U474" i="1" s="1"/>
  <c r="U471" i="1"/>
  <c r="U470" i="1" s="1"/>
  <c r="U468" i="1"/>
  <c r="U467" i="1" s="1"/>
  <c r="U464" i="1"/>
  <c r="U462" i="1"/>
  <c r="U461" i="1" s="1"/>
  <c r="U458" i="1"/>
  <c r="U449" i="1"/>
  <c r="U448" i="1" s="1"/>
  <c r="U446" i="1"/>
  <c r="U444" i="1"/>
  <c r="U440" i="1"/>
  <c r="U437" i="1"/>
  <c r="U431" i="1"/>
  <c r="U429" i="1"/>
  <c r="U424" i="1"/>
  <c r="U419" i="1"/>
  <c r="U418" i="1" s="1"/>
  <c r="U416" i="1"/>
  <c r="U414" i="1"/>
  <c r="U412" i="1"/>
  <c r="U410" i="1"/>
  <c r="U408" i="1"/>
  <c r="U406" i="1"/>
  <c r="U404" i="1"/>
  <c r="U402" i="1"/>
  <c r="U400" i="1"/>
  <c r="U394" i="1"/>
  <c r="U392" i="1"/>
  <c r="U389" i="1"/>
  <c r="U383" i="1"/>
  <c r="U379" i="1"/>
  <c r="U375" i="1"/>
  <c r="U371" i="1"/>
  <c r="U370" i="1" s="1"/>
  <c r="U366" i="1"/>
  <c r="U365" i="1" s="1"/>
  <c r="U362" i="1"/>
  <c r="U361" i="1" s="1"/>
  <c r="U359" i="1"/>
  <c r="U358" i="1" s="1"/>
  <c r="U356" i="1"/>
  <c r="U355" i="1" s="1"/>
  <c r="U353" i="1"/>
  <c r="U352" i="1" s="1"/>
  <c r="U350" i="1"/>
  <c r="U349" i="1" s="1"/>
  <c r="U346" i="1"/>
  <c r="U344" i="1"/>
  <c r="U341" i="1"/>
  <c r="U340" i="1" s="1"/>
  <c r="U337" i="1"/>
  <c r="U335" i="1"/>
  <c r="U333" i="1"/>
  <c r="U331" i="1"/>
  <c r="U327" i="1"/>
  <c r="U325" i="1"/>
  <c r="U322" i="1"/>
  <c r="U321" i="1" s="1"/>
  <c r="U319" i="1"/>
  <c r="U318" i="1" s="1"/>
  <c r="U316" i="1"/>
  <c r="U315" i="1" s="1"/>
  <c r="U313" i="1"/>
  <c r="U312" i="1" s="1"/>
  <c r="U310" i="1"/>
  <c r="U308" i="1"/>
  <c r="U307" i="1" s="1"/>
  <c r="U305" i="1"/>
  <c r="U304" i="1" s="1"/>
  <c r="U302" i="1"/>
  <c r="U301" i="1" s="1"/>
  <c r="U299" i="1"/>
  <c r="U298" i="1" s="1"/>
  <c r="U296" i="1"/>
  <c r="U295" i="1" s="1"/>
  <c r="U293" i="1"/>
  <c r="U291" i="1"/>
  <c r="U288" i="1"/>
  <c r="U287" i="1" s="1"/>
  <c r="U285" i="1"/>
  <c r="U283" i="1"/>
  <c r="U281" i="1"/>
  <c r="U278" i="1"/>
  <c r="U276" i="1"/>
  <c r="U274" i="1"/>
  <c r="U270" i="1"/>
  <c r="U269" i="1" s="1"/>
  <c r="U267" i="1"/>
  <c r="U266" i="1" s="1"/>
  <c r="U264" i="1"/>
  <c r="U263" i="1" s="1"/>
  <c r="U261" i="1"/>
  <c r="U260" i="1" s="1"/>
  <c r="U255" i="1"/>
  <c r="U254" i="1" s="1"/>
  <c r="U251" i="1"/>
  <c r="U249" i="1"/>
  <c r="U246" i="1"/>
  <c r="U245" i="1" s="1"/>
  <c r="U243" i="1"/>
  <c r="U242" i="1" s="1"/>
  <c r="U240" i="1"/>
  <c r="U238" i="1"/>
  <c r="U236" i="1"/>
  <c r="U234" i="1"/>
  <c r="U231" i="1"/>
  <c r="U229" i="1"/>
  <c r="U227" i="1"/>
  <c r="U220" i="1"/>
  <c r="U219" i="1" s="1"/>
  <c r="U217" i="1"/>
  <c r="U216" i="1" s="1"/>
  <c r="U212" i="1"/>
  <c r="U211" i="1" s="1"/>
  <c r="U208" i="1"/>
  <c r="U206" i="1"/>
  <c r="U202" i="1"/>
  <c r="U200" i="1"/>
  <c r="U194" i="1"/>
  <c r="U193" i="1" s="1"/>
  <c r="U191" i="1"/>
  <c r="U189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199" i="1" l="1"/>
  <c r="U290" i="1"/>
  <c r="U324" i="1"/>
  <c r="U457" i="1"/>
  <c r="U128" i="1"/>
  <c r="U188" i="1"/>
  <c r="U233" i="1"/>
  <c r="U248" i="1"/>
  <c r="U330" i="1"/>
  <c r="U329" i="1" s="1"/>
  <c r="U574" i="1"/>
  <c r="U685" i="1"/>
  <c r="U873" i="1"/>
  <c r="U473" i="1"/>
  <c r="U280" i="1"/>
  <c r="U374" i="1"/>
  <c r="U364" i="1" s="1"/>
  <c r="U510" i="1"/>
  <c r="U772" i="1"/>
  <c r="U801" i="1"/>
  <c r="U343" i="1"/>
  <c r="U339" i="1" s="1"/>
  <c r="U428" i="1"/>
  <c r="U483" i="1"/>
  <c r="U489" i="1"/>
  <c r="U499" i="1"/>
  <c r="U664" i="1"/>
  <c r="U141" i="1"/>
  <c r="U205" i="1"/>
  <c r="U226" i="1"/>
  <c r="U163" i="1"/>
  <c r="U162" i="1" s="1"/>
  <c r="U436" i="1"/>
  <c r="U494" i="1"/>
  <c r="U560" i="1"/>
  <c r="U647" i="1"/>
  <c r="U726" i="1"/>
  <c r="U722" i="1" s="1"/>
  <c r="U721" i="1" s="1"/>
  <c r="U798" i="1"/>
  <c r="U72" i="1"/>
  <c r="U834" i="1"/>
  <c r="U767" i="1"/>
  <c r="U766" i="1" s="1"/>
  <c r="U654" i="1"/>
  <c r="U641" i="1" s="1"/>
  <c r="U866" i="1"/>
  <c r="U793" i="1"/>
  <c r="U706" i="1"/>
  <c r="U635" i="1"/>
  <c r="U519" i="1"/>
  <c r="U423" i="1"/>
  <c r="U386" i="1"/>
  <c r="U273" i="1"/>
  <c r="U187" i="1"/>
  <c r="U171" i="1"/>
  <c r="U170" i="1" s="1"/>
  <c r="U159" i="1"/>
  <c r="U31" i="1"/>
  <c r="U851" i="1"/>
  <c r="U348" i="1"/>
  <c r="U742" i="1"/>
  <c r="U741" i="1" s="1"/>
  <c r="U603" i="1"/>
  <c r="U593" i="1" s="1"/>
  <c r="U590" i="1" s="1"/>
  <c r="T279" i="1"/>
  <c r="V279" i="1" s="1"/>
  <c r="X279" i="1" s="1"/>
  <c r="Z279" i="1" s="1"/>
  <c r="AB279" i="1" s="1"/>
  <c r="S278" i="1"/>
  <c r="T278" i="1" s="1"/>
  <c r="V278" i="1" s="1"/>
  <c r="X278" i="1" s="1"/>
  <c r="Z278" i="1" s="1"/>
  <c r="AB278" i="1" s="1"/>
  <c r="T317" i="1"/>
  <c r="V317" i="1" s="1"/>
  <c r="X317" i="1" s="1"/>
  <c r="Z317" i="1" s="1"/>
  <c r="AB317" i="1" s="1"/>
  <c r="S316" i="1"/>
  <c r="T316" i="1" s="1"/>
  <c r="V316" i="1" s="1"/>
  <c r="X316" i="1" s="1"/>
  <c r="Z316" i="1" s="1"/>
  <c r="AB316" i="1" s="1"/>
  <c r="T868" i="1"/>
  <c r="V868" i="1" s="1"/>
  <c r="X868" i="1" s="1"/>
  <c r="Z868" i="1" s="1"/>
  <c r="AB868" i="1" s="1"/>
  <c r="S867" i="1"/>
  <c r="T867" i="1" s="1"/>
  <c r="V867" i="1" s="1"/>
  <c r="X867" i="1" s="1"/>
  <c r="Z867" i="1" s="1"/>
  <c r="AB867" i="1" s="1"/>
  <c r="U628" i="1" l="1"/>
  <c r="U619" i="1" s="1"/>
  <c r="U663" i="1"/>
  <c r="S315" i="1"/>
  <c r="T315" i="1" s="1"/>
  <c r="V315" i="1" s="1"/>
  <c r="X315" i="1" s="1"/>
  <c r="Z315" i="1" s="1"/>
  <c r="AB315" i="1" s="1"/>
  <c r="U488" i="1"/>
  <c r="U435" i="1" s="1"/>
  <c r="U385" i="1"/>
  <c r="U865" i="1"/>
  <c r="U504" i="1"/>
  <c r="U158" i="1"/>
  <c r="U30" i="1"/>
  <c r="S866" i="1"/>
  <c r="S880" i="1"/>
  <c r="S878" i="1"/>
  <c r="S876" i="1"/>
  <c r="S874" i="1"/>
  <c r="S861" i="1"/>
  <c r="S860" i="1" s="1"/>
  <c r="S856" i="1"/>
  <c r="S855" i="1" s="1"/>
  <c r="S853" i="1"/>
  <c r="S852" i="1" s="1"/>
  <c r="S849" i="1"/>
  <c r="S848" i="1" s="1"/>
  <c r="S845" i="1"/>
  <c r="S843" i="1"/>
  <c r="S841" i="1"/>
  <c r="S840" i="1" s="1"/>
  <c r="S836" i="1"/>
  <c r="S835" i="1" s="1"/>
  <c r="S832" i="1"/>
  <c r="S831" i="1" s="1"/>
  <c r="S830" i="1" s="1"/>
  <c r="S828" i="1"/>
  <c r="S823" i="1"/>
  <c r="S822" i="1" s="1"/>
  <c r="S821" i="1"/>
  <c r="S819" i="1"/>
  <c r="S818" i="1" s="1"/>
  <c r="S816" i="1"/>
  <c r="S810" i="1"/>
  <c r="S806" i="1"/>
  <c r="S802" i="1"/>
  <c r="S799" i="1"/>
  <c r="S798" i="1" s="1"/>
  <c r="S794" i="1"/>
  <c r="S793" i="1" s="1"/>
  <c r="S790" i="1"/>
  <c r="S787" i="1"/>
  <c r="S784" i="1"/>
  <c r="S781" i="1"/>
  <c r="S778" i="1"/>
  <c r="S775" i="1"/>
  <c r="S773" i="1"/>
  <c r="S768" i="1"/>
  <c r="S767" i="1" s="1"/>
  <c r="S764" i="1"/>
  <c r="S763" i="1" s="1"/>
  <c r="S762" i="1" s="1"/>
  <c r="S760" i="1"/>
  <c r="S759" i="1" s="1"/>
  <c r="S758" i="1" s="1"/>
  <c r="S754" i="1"/>
  <c r="S753" i="1" s="1"/>
  <c r="S751" i="1"/>
  <c r="S750" i="1" s="1"/>
  <c r="S747" i="1"/>
  <c r="S746" i="1" s="1"/>
  <c r="S744" i="1"/>
  <c r="S743" i="1" s="1"/>
  <c r="S739" i="1"/>
  <c r="S738" i="1" s="1"/>
  <c r="S733" i="1" s="1"/>
  <c r="S732" i="1" s="1"/>
  <c r="S731" i="1" s="1"/>
  <c r="S735" i="1"/>
  <c r="S734" i="1" s="1"/>
  <c r="S729" i="1"/>
  <c r="S727" i="1"/>
  <c r="S724" i="1"/>
  <c r="S723" i="1" s="1"/>
  <c r="S717" i="1"/>
  <c r="S716" i="1" s="1"/>
  <c r="S714" i="1"/>
  <c r="S713" i="1" s="1"/>
  <c r="S711" i="1"/>
  <c r="S710" i="1" s="1"/>
  <c r="S708" i="1"/>
  <c r="S707" i="1" s="1"/>
  <c r="S703" i="1"/>
  <c r="S700" i="1"/>
  <c r="S697" i="1"/>
  <c r="S694" i="1"/>
  <c r="S692" i="1"/>
  <c r="S690" i="1" s="1"/>
  <c r="S686" i="1"/>
  <c r="S683" i="1"/>
  <c r="S681" i="1"/>
  <c r="S673" i="1" s="1"/>
  <c r="S679" i="1"/>
  <c r="S677" i="1"/>
  <c r="S674" i="1"/>
  <c r="S671" i="1"/>
  <c r="S667" i="1"/>
  <c r="S666" i="1"/>
  <c r="S658" i="1"/>
  <c r="S656" i="1"/>
  <c r="S655" i="1" s="1"/>
  <c r="S652" i="1"/>
  <c r="S650" i="1"/>
  <c r="S648" i="1"/>
  <c r="S642" i="1"/>
  <c r="S636" i="1"/>
  <c r="S633" i="1"/>
  <c r="S632" i="1" s="1"/>
  <c r="S630" i="1"/>
  <c r="S629" i="1" s="1"/>
  <c r="S626" i="1"/>
  <c r="S623" i="1"/>
  <c r="S621" i="1"/>
  <c r="S614" i="1"/>
  <c r="S611" i="1"/>
  <c r="S610" i="1"/>
  <c r="S608" i="1"/>
  <c r="S600" i="1"/>
  <c r="S599" i="1" s="1"/>
  <c r="S597" i="1"/>
  <c r="S596" i="1" s="1"/>
  <c r="S594" i="1"/>
  <c r="S591" i="1"/>
  <c r="S588" i="1"/>
  <c r="S586" i="1"/>
  <c r="S584" i="1"/>
  <c r="S581" i="1"/>
  <c r="S579" i="1"/>
  <c r="S577" i="1"/>
  <c r="S575" i="1"/>
  <c r="S572" i="1"/>
  <c r="S567" i="1"/>
  <c r="S566" i="1" s="1"/>
  <c r="S564" i="1"/>
  <c r="S562" i="1"/>
  <c r="S554" i="1"/>
  <c r="S552" i="1"/>
  <c r="S550" i="1"/>
  <c r="S548" i="1"/>
  <c r="S546" i="1"/>
  <c r="S544" i="1"/>
  <c r="S542" i="1"/>
  <c r="S540" i="1" s="1"/>
  <c r="S531" i="1" s="1"/>
  <c r="S538" i="1"/>
  <c r="S536" i="1"/>
  <c r="S534" i="1"/>
  <c r="S532" i="1"/>
  <c r="S529" i="1"/>
  <c r="S526" i="1"/>
  <c r="S524" i="1"/>
  <c r="S520" i="1"/>
  <c r="S513" i="1"/>
  <c r="S511" i="1"/>
  <c r="S506" i="1"/>
  <c r="S505" i="1" s="1"/>
  <c r="S502" i="1"/>
  <c r="S500" i="1"/>
  <c r="S497" i="1"/>
  <c r="S495" i="1"/>
  <c r="S492" i="1"/>
  <c r="S490" i="1"/>
  <c r="S486" i="1"/>
  <c r="S484" i="1"/>
  <c r="S479" i="1"/>
  <c r="S477" i="1"/>
  <c r="S475" i="1"/>
  <c r="S474" i="1" s="1"/>
  <c r="S471" i="1"/>
  <c r="S470" i="1" s="1"/>
  <c r="S468" i="1"/>
  <c r="S467" i="1" s="1"/>
  <c r="S464" i="1"/>
  <c r="S462" i="1"/>
  <c r="S461" i="1" s="1"/>
  <c r="S458" i="1"/>
  <c r="S449" i="1"/>
  <c r="S448" i="1" s="1"/>
  <c r="S446" i="1"/>
  <c r="S444" i="1"/>
  <c r="S440" i="1"/>
  <c r="S437" i="1"/>
  <c r="S431" i="1"/>
  <c r="S429" i="1"/>
  <c r="S424" i="1"/>
  <c r="S423" i="1" s="1"/>
  <c r="S419" i="1"/>
  <c r="S418" i="1" s="1"/>
  <c r="S416" i="1"/>
  <c r="S414" i="1"/>
  <c r="S412" i="1"/>
  <c r="S410" i="1"/>
  <c r="S408" i="1"/>
  <c r="S406" i="1"/>
  <c r="S404" i="1"/>
  <c r="S402" i="1"/>
  <c r="S400" i="1"/>
  <c r="S394" i="1"/>
  <c r="S392" i="1"/>
  <c r="S389" i="1"/>
  <c r="S383" i="1"/>
  <c r="S379" i="1"/>
  <c r="S375" i="1"/>
  <c r="S371" i="1"/>
  <c r="S370" i="1" s="1"/>
  <c r="S366" i="1"/>
  <c r="S365" i="1" s="1"/>
  <c r="S362" i="1"/>
  <c r="S361" i="1" s="1"/>
  <c r="S359" i="1"/>
  <c r="S358" i="1" s="1"/>
  <c r="S356" i="1"/>
  <c r="S355" i="1" s="1"/>
  <c r="S353" i="1"/>
  <c r="S352" i="1" s="1"/>
  <c r="S350" i="1"/>
  <c r="S349" i="1" s="1"/>
  <c r="S346" i="1"/>
  <c r="S344" i="1"/>
  <c r="S341" i="1"/>
  <c r="S340" i="1" s="1"/>
  <c r="S337" i="1"/>
  <c r="S335" i="1"/>
  <c r="S333" i="1"/>
  <c r="S331" i="1"/>
  <c r="S327" i="1"/>
  <c r="S325" i="1"/>
  <c r="S322" i="1"/>
  <c r="S319" i="1"/>
  <c r="S318" i="1" s="1"/>
  <c r="S313" i="1"/>
  <c r="S312" i="1" s="1"/>
  <c r="S310" i="1"/>
  <c r="S308" i="1"/>
  <c r="S307" i="1" s="1"/>
  <c r="S305" i="1"/>
  <c r="S304" i="1" s="1"/>
  <c r="S302" i="1"/>
  <c r="S301" i="1" s="1"/>
  <c r="S299" i="1"/>
  <c r="S298" i="1" s="1"/>
  <c r="S296" i="1"/>
  <c r="S295" i="1" s="1"/>
  <c r="S293" i="1"/>
  <c r="S291" i="1"/>
  <c r="S288" i="1"/>
  <c r="S287" i="1" s="1"/>
  <c r="S285" i="1"/>
  <c r="S283" i="1"/>
  <c r="S281" i="1"/>
  <c r="S276" i="1"/>
  <c r="S274" i="1"/>
  <c r="S270" i="1"/>
  <c r="S269" i="1" s="1"/>
  <c r="S267" i="1"/>
  <c r="S266" i="1" s="1"/>
  <c r="S264" i="1"/>
  <c r="S263" i="1" s="1"/>
  <c r="S261" i="1"/>
  <c r="S260" i="1" s="1"/>
  <c r="S255" i="1"/>
  <c r="S254" i="1" s="1"/>
  <c r="S251" i="1"/>
  <c r="S249" i="1"/>
  <c r="S246" i="1"/>
  <c r="S245" i="1" s="1"/>
  <c r="S243" i="1"/>
  <c r="S242" i="1" s="1"/>
  <c r="S240" i="1"/>
  <c r="S238" i="1"/>
  <c r="S236" i="1"/>
  <c r="S234" i="1"/>
  <c r="S231" i="1"/>
  <c r="S229" i="1"/>
  <c r="S227" i="1"/>
  <c r="S220" i="1"/>
  <c r="S219" i="1" s="1"/>
  <c r="S217" i="1"/>
  <c r="S216" i="1" s="1"/>
  <c r="S212" i="1"/>
  <c r="S211" i="1" s="1"/>
  <c r="S208" i="1"/>
  <c r="S206" i="1"/>
  <c r="S202" i="1"/>
  <c r="S200" i="1"/>
  <c r="S194" i="1"/>
  <c r="S193" i="1" s="1"/>
  <c r="S191" i="1"/>
  <c r="S189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199" i="1" l="1"/>
  <c r="S248" i="1"/>
  <c r="S603" i="1"/>
  <c r="S593" i="1" s="1"/>
  <c r="S590" i="1" s="1"/>
  <c r="S188" i="1"/>
  <c r="S457" i="1"/>
  <c r="S483" i="1"/>
  <c r="S494" i="1"/>
  <c r="S72" i="1"/>
  <c r="S128" i="1"/>
  <c r="S290" i="1"/>
  <c r="S489" i="1"/>
  <c r="S499" i="1"/>
  <c r="S273" i="1"/>
  <c r="S226" i="1"/>
  <c r="S428" i="1"/>
  <c r="S233" i="1"/>
  <c r="S473" i="1"/>
  <c r="S801" i="1"/>
  <c r="U148" i="1"/>
  <c r="S330" i="1"/>
  <c r="S329" i="1" s="1"/>
  <c r="S374" i="1"/>
  <c r="S519" i="1"/>
  <c r="S560" i="1"/>
  <c r="S873" i="1"/>
  <c r="S163" i="1"/>
  <c r="S162" i="1" s="1"/>
  <c r="S742" i="1"/>
  <c r="S741" i="1" s="1"/>
  <c r="S772" i="1"/>
  <c r="S766" i="1" s="1"/>
  <c r="S141" i="1"/>
  <c r="S205" i="1"/>
  <c r="S324" i="1"/>
  <c r="S343" i="1"/>
  <c r="S339" i="1" s="1"/>
  <c r="S510" i="1"/>
  <c r="S574" i="1"/>
  <c r="S607" i="1"/>
  <c r="S664" i="1"/>
  <c r="S726" i="1"/>
  <c r="S722" i="1" s="1"/>
  <c r="S834" i="1"/>
  <c r="S865" i="1"/>
  <c r="T865" i="1" s="1"/>
  <c r="V865" i="1" s="1"/>
  <c r="X865" i="1" s="1"/>
  <c r="Z865" i="1" s="1"/>
  <c r="AB865" i="1" s="1"/>
  <c r="T866" i="1"/>
  <c r="V866" i="1" s="1"/>
  <c r="X866" i="1" s="1"/>
  <c r="Z866" i="1" s="1"/>
  <c r="AB866" i="1" s="1"/>
  <c r="S386" i="1"/>
  <c r="S827" i="1"/>
  <c r="S171" i="1"/>
  <c r="S170" i="1" s="1"/>
  <c r="S706" i="1"/>
  <c r="S280" i="1"/>
  <c r="S654" i="1"/>
  <c r="S641" i="1" s="1"/>
  <c r="S647" i="1"/>
  <c r="S635" i="1"/>
  <c r="S436" i="1"/>
  <c r="S321" i="1"/>
  <c r="S31" i="1"/>
  <c r="S148" i="1"/>
  <c r="S348" i="1"/>
  <c r="S364" i="1"/>
  <c r="S851" i="1"/>
  <c r="S685" i="1"/>
  <c r="R323" i="1"/>
  <c r="T323" i="1" s="1"/>
  <c r="V323" i="1" s="1"/>
  <c r="X323" i="1" s="1"/>
  <c r="Z323" i="1" s="1"/>
  <c r="AB323" i="1" s="1"/>
  <c r="S488" i="1" l="1"/>
  <c r="S385" i="1"/>
  <c r="S663" i="1"/>
  <c r="S504" i="1"/>
  <c r="U882" i="1"/>
  <c r="S187" i="1"/>
  <c r="S721" i="1"/>
  <c r="S628" i="1"/>
  <c r="S619" i="1" s="1"/>
  <c r="S435" i="1"/>
  <c r="S30" i="1"/>
  <c r="Q46" i="1"/>
  <c r="S882" i="1" l="1"/>
  <c r="Q137" i="1"/>
  <c r="R137" i="1" s="1"/>
  <c r="T137" i="1" s="1"/>
  <c r="V137" i="1" s="1"/>
  <c r="X137" i="1" s="1"/>
  <c r="Z137" i="1" s="1"/>
  <c r="AB137" i="1" s="1"/>
  <c r="Q139" i="1"/>
  <c r="R139" i="1" s="1"/>
  <c r="T139" i="1" s="1"/>
  <c r="V139" i="1" s="1"/>
  <c r="X139" i="1" s="1"/>
  <c r="Z139" i="1" s="1"/>
  <c r="AB139" i="1" s="1"/>
  <c r="Q322" i="1"/>
  <c r="Q321" i="1" l="1"/>
  <c r="R321" i="1" s="1"/>
  <c r="T321" i="1" s="1"/>
  <c r="V321" i="1" s="1"/>
  <c r="X321" i="1" s="1"/>
  <c r="Z321" i="1" s="1"/>
  <c r="AB321" i="1" s="1"/>
  <c r="R322" i="1"/>
  <c r="T322" i="1" s="1"/>
  <c r="V322" i="1" s="1"/>
  <c r="X322" i="1" s="1"/>
  <c r="Z322" i="1" s="1"/>
  <c r="AB322" i="1" s="1"/>
  <c r="Q642" i="1"/>
  <c r="R646" i="1"/>
  <c r="T646" i="1" s="1"/>
  <c r="V646" i="1" s="1"/>
  <c r="X646" i="1" s="1"/>
  <c r="Z646" i="1" s="1"/>
  <c r="AB646" i="1" s="1"/>
  <c r="Q880" i="1" l="1"/>
  <c r="Q878" i="1"/>
  <c r="Q876" i="1"/>
  <c r="Q874" i="1"/>
  <c r="Q861" i="1"/>
  <c r="Q860" i="1" s="1"/>
  <c r="Q856" i="1"/>
  <c r="Q855" i="1" s="1"/>
  <c r="Q853" i="1"/>
  <c r="Q852" i="1" s="1"/>
  <c r="Q849" i="1"/>
  <c r="Q848" i="1" s="1"/>
  <c r="Q845" i="1"/>
  <c r="Q843" i="1"/>
  <c r="Q841" i="1"/>
  <c r="Q840" i="1" s="1"/>
  <c r="Q836" i="1"/>
  <c r="Q835" i="1" s="1"/>
  <c r="Q832" i="1"/>
  <c r="Q831" i="1" s="1"/>
  <c r="Q830" i="1" s="1"/>
  <c r="Q828" i="1"/>
  <c r="Q827" i="1" s="1"/>
  <c r="Q823" i="1"/>
  <c r="Q822" i="1" s="1"/>
  <c r="Q821" i="1"/>
  <c r="Q819" i="1"/>
  <c r="Q818" i="1" s="1"/>
  <c r="Q816" i="1"/>
  <c r="Q810" i="1"/>
  <c r="Q806" i="1"/>
  <c r="Q802" i="1"/>
  <c r="Q799" i="1"/>
  <c r="Q798" i="1" s="1"/>
  <c r="Q794" i="1"/>
  <c r="Q793" i="1" s="1"/>
  <c r="Q790" i="1"/>
  <c r="Q787" i="1"/>
  <c r="Q784" i="1"/>
  <c r="Q781" i="1"/>
  <c r="Q778" i="1"/>
  <c r="Q775" i="1"/>
  <c r="Q773" i="1"/>
  <c r="Q768" i="1"/>
  <c r="Q767" i="1" s="1"/>
  <c r="Q764" i="1"/>
  <c r="Q763" i="1" s="1"/>
  <c r="Q762" i="1" s="1"/>
  <c r="Q760" i="1"/>
  <c r="Q759" i="1" s="1"/>
  <c r="Q758" i="1" s="1"/>
  <c r="Q754" i="1"/>
  <c r="Q753" i="1" s="1"/>
  <c r="Q751" i="1"/>
  <c r="Q750" i="1" s="1"/>
  <c r="Q747" i="1"/>
  <c r="Q746" i="1" s="1"/>
  <c r="Q744" i="1"/>
  <c r="Q743" i="1" s="1"/>
  <c r="Q739" i="1"/>
  <c r="Q738" i="1" s="1"/>
  <c r="Q733" i="1" s="1"/>
  <c r="Q732" i="1" s="1"/>
  <c r="Q731" i="1" s="1"/>
  <c r="Q735" i="1"/>
  <c r="Q734" i="1" s="1"/>
  <c r="Q729" i="1"/>
  <c r="Q727" i="1"/>
  <c r="Q724" i="1"/>
  <c r="Q723" i="1" s="1"/>
  <c r="Q717" i="1"/>
  <c r="Q716" i="1" s="1"/>
  <c r="Q714" i="1"/>
  <c r="Q713" i="1" s="1"/>
  <c r="Q711" i="1"/>
  <c r="Q710" i="1" s="1"/>
  <c r="Q708" i="1"/>
  <c r="Q707" i="1" s="1"/>
  <c r="Q703" i="1"/>
  <c r="Q700" i="1"/>
  <c r="Q697" i="1"/>
  <c r="Q694" i="1"/>
  <c r="Q692" i="1"/>
  <c r="Q690" i="1" s="1"/>
  <c r="Q686" i="1"/>
  <c r="Q683" i="1"/>
  <c r="Q681" i="1"/>
  <c r="Q673" i="1" s="1"/>
  <c r="Q679" i="1"/>
  <c r="Q677" i="1"/>
  <c r="Q674" i="1"/>
  <c r="Q671" i="1"/>
  <c r="Q667" i="1"/>
  <c r="Q666" i="1"/>
  <c r="Q658" i="1"/>
  <c r="Q656" i="1"/>
  <c r="Q655" i="1" s="1"/>
  <c r="Q654" i="1" s="1"/>
  <c r="Q641" i="1" s="1"/>
  <c r="Q652" i="1"/>
  <c r="Q650" i="1"/>
  <c r="Q648" i="1"/>
  <c r="Q636" i="1"/>
  <c r="Q635" i="1" s="1"/>
  <c r="Q633" i="1"/>
  <c r="Q632" i="1" s="1"/>
  <c r="Q630" i="1"/>
  <c r="Q629" i="1" s="1"/>
  <c r="Q626" i="1"/>
  <c r="Q623" i="1"/>
  <c r="Q621" i="1"/>
  <c r="Q614" i="1"/>
  <c r="Q611" i="1"/>
  <c r="Q610" i="1"/>
  <c r="Q608" i="1"/>
  <c r="Q607" i="1" s="1"/>
  <c r="Q600" i="1"/>
  <c r="Q599" i="1" s="1"/>
  <c r="Q597" i="1"/>
  <c r="Q596" i="1" s="1"/>
  <c r="Q594" i="1"/>
  <c r="Q591" i="1"/>
  <c r="Q588" i="1"/>
  <c r="Q586" i="1"/>
  <c r="Q584" i="1"/>
  <c r="Q581" i="1"/>
  <c r="Q579" i="1"/>
  <c r="Q577" i="1"/>
  <c r="Q575" i="1"/>
  <c r="Q572" i="1"/>
  <c r="Q567" i="1"/>
  <c r="Q566" i="1" s="1"/>
  <c r="Q564" i="1"/>
  <c r="Q562" i="1"/>
  <c r="Q554" i="1"/>
  <c r="Q552" i="1"/>
  <c r="Q550" i="1"/>
  <c r="Q548" i="1"/>
  <c r="Q546" i="1"/>
  <c r="Q544" i="1"/>
  <c r="Q542" i="1"/>
  <c r="Q540" i="1" s="1"/>
  <c r="Q531" i="1" s="1"/>
  <c r="Q538" i="1"/>
  <c r="Q536" i="1"/>
  <c r="Q534" i="1"/>
  <c r="Q532" i="1"/>
  <c r="Q529" i="1"/>
  <c r="Q526" i="1"/>
  <c r="Q524" i="1"/>
  <c r="Q520" i="1"/>
  <c r="Q513" i="1"/>
  <c r="Q511" i="1"/>
  <c r="Q506" i="1"/>
  <c r="Q505" i="1" s="1"/>
  <c r="Q502" i="1"/>
  <c r="Q500" i="1"/>
  <c r="Q497" i="1"/>
  <c r="Q495" i="1"/>
  <c r="Q492" i="1"/>
  <c r="Q490" i="1"/>
  <c r="Q486" i="1"/>
  <c r="Q484" i="1"/>
  <c r="Q479" i="1"/>
  <c r="Q477" i="1"/>
  <c r="Q475" i="1"/>
  <c r="Q474" i="1" s="1"/>
  <c r="Q471" i="1"/>
  <c r="Q470" i="1" s="1"/>
  <c r="Q468" i="1"/>
  <c r="Q467" i="1" s="1"/>
  <c r="Q464" i="1"/>
  <c r="Q462" i="1"/>
  <c r="Q461" i="1" s="1"/>
  <c r="Q458" i="1"/>
  <c r="Q449" i="1"/>
  <c r="Q448" i="1" s="1"/>
  <c r="Q446" i="1"/>
  <c r="Q444" i="1"/>
  <c r="Q440" i="1"/>
  <c r="Q437" i="1"/>
  <c r="Q431" i="1"/>
  <c r="Q429" i="1"/>
  <c r="Q424" i="1"/>
  <c r="Q423" i="1" s="1"/>
  <c r="Q419" i="1"/>
  <c r="Q418" i="1" s="1"/>
  <c r="Q416" i="1"/>
  <c r="Q414" i="1"/>
  <c r="Q412" i="1"/>
  <c r="Q410" i="1"/>
  <c r="Q408" i="1"/>
  <c r="Q406" i="1"/>
  <c r="Q404" i="1"/>
  <c r="Q402" i="1"/>
  <c r="Q400" i="1"/>
  <c r="Q394" i="1"/>
  <c r="Q392" i="1"/>
  <c r="Q389" i="1"/>
  <c r="Q383" i="1"/>
  <c r="Q379" i="1"/>
  <c r="Q375" i="1"/>
  <c r="Q371" i="1"/>
  <c r="Q370" i="1" s="1"/>
  <c r="Q366" i="1"/>
  <c r="Q365" i="1" s="1"/>
  <c r="Q362" i="1"/>
  <c r="Q361" i="1" s="1"/>
  <c r="Q359" i="1"/>
  <c r="Q358" i="1" s="1"/>
  <c r="Q356" i="1"/>
  <c r="Q355" i="1" s="1"/>
  <c r="Q353" i="1"/>
  <c r="Q352" i="1" s="1"/>
  <c r="Q350" i="1"/>
  <c r="Q349" i="1" s="1"/>
  <c r="Q346" i="1"/>
  <c r="Q344" i="1"/>
  <c r="Q341" i="1"/>
  <c r="Q340" i="1" s="1"/>
  <c r="Q337" i="1"/>
  <c r="Q335" i="1"/>
  <c r="Q333" i="1"/>
  <c r="Q331" i="1"/>
  <c r="Q327" i="1"/>
  <c r="Q325" i="1"/>
  <c r="Q319" i="1"/>
  <c r="Q318" i="1" s="1"/>
  <c r="Q313" i="1"/>
  <c r="Q312" i="1" s="1"/>
  <c r="Q310" i="1"/>
  <c r="Q308" i="1"/>
  <c r="Q307" i="1" s="1"/>
  <c r="Q305" i="1"/>
  <c r="Q304" i="1" s="1"/>
  <c r="Q302" i="1"/>
  <c r="Q301" i="1" s="1"/>
  <c r="Q299" i="1"/>
  <c r="Q298" i="1" s="1"/>
  <c r="Q296" i="1"/>
  <c r="Q295" i="1" s="1"/>
  <c r="Q293" i="1"/>
  <c r="Q291" i="1"/>
  <c r="Q288" i="1"/>
  <c r="Q287" i="1" s="1"/>
  <c r="Q285" i="1"/>
  <c r="Q283" i="1"/>
  <c r="Q281" i="1"/>
  <c r="Q276" i="1"/>
  <c r="Q274" i="1"/>
  <c r="Q270" i="1"/>
  <c r="Q269" i="1" s="1"/>
  <c r="Q267" i="1"/>
  <c r="Q266" i="1" s="1"/>
  <c r="Q264" i="1"/>
  <c r="Q263" i="1" s="1"/>
  <c r="Q261" i="1"/>
  <c r="Q260" i="1" s="1"/>
  <c r="Q255" i="1"/>
  <c r="Q254" i="1" s="1"/>
  <c r="Q251" i="1"/>
  <c r="Q249" i="1"/>
  <c r="Q246" i="1"/>
  <c r="Q245" i="1" s="1"/>
  <c r="Q243" i="1"/>
  <c r="Q242" i="1" s="1"/>
  <c r="Q240" i="1"/>
  <c r="Q238" i="1"/>
  <c r="Q236" i="1"/>
  <c r="Q234" i="1"/>
  <c r="Q231" i="1"/>
  <c r="Q229" i="1"/>
  <c r="Q227" i="1"/>
  <c r="Q220" i="1"/>
  <c r="Q219" i="1" s="1"/>
  <c r="Q217" i="1"/>
  <c r="Q216" i="1" s="1"/>
  <c r="Q212" i="1"/>
  <c r="Q211" i="1" s="1"/>
  <c r="Q208" i="1"/>
  <c r="Q206" i="1"/>
  <c r="Q202" i="1"/>
  <c r="Q200" i="1"/>
  <c r="Q194" i="1"/>
  <c r="Q193" i="1" s="1"/>
  <c r="Q191" i="1"/>
  <c r="Q189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57" i="1" l="1"/>
  <c r="Q851" i="1"/>
  <c r="Q72" i="1"/>
  <c r="Q248" i="1"/>
  <c r="Q324" i="1"/>
  <c r="Q386" i="1"/>
  <c r="Q706" i="1"/>
  <c r="Q742" i="1"/>
  <c r="Q741" i="1" s="1"/>
  <c r="Q494" i="1"/>
  <c r="Q31" i="1"/>
  <c r="Q205" i="1"/>
  <c r="Q273" i="1"/>
  <c r="Q343" i="1"/>
  <c r="Q339" i="1" s="1"/>
  <c r="Q428" i="1"/>
  <c r="Q647" i="1"/>
  <c r="Q188" i="1"/>
  <c r="Q772" i="1"/>
  <c r="Q766" i="1" s="1"/>
  <c r="Q128" i="1"/>
  <c r="Q171" i="1"/>
  <c r="Q170" i="1" s="1"/>
  <c r="Q290" i="1"/>
  <c r="Q473" i="1"/>
  <c r="Q499" i="1"/>
  <c r="Q560" i="1"/>
  <c r="Q163" i="1"/>
  <c r="Q162" i="1" s="1"/>
  <c r="Q141" i="1"/>
  <c r="Q483" i="1"/>
  <c r="Q726" i="1"/>
  <c r="Q722" i="1" s="1"/>
  <c r="Q721" i="1" s="1"/>
  <c r="Q873" i="1"/>
  <c r="Q199" i="1"/>
  <c r="Q233" i="1"/>
  <c r="Q330" i="1"/>
  <c r="Q329" i="1" s="1"/>
  <c r="Q489" i="1"/>
  <c r="Q519" i="1"/>
  <c r="Q603" i="1"/>
  <c r="Q593" i="1" s="1"/>
  <c r="Q590" i="1" s="1"/>
  <c r="Q685" i="1"/>
  <c r="Q801" i="1"/>
  <c r="Q226" i="1"/>
  <c r="Q348" i="1"/>
  <c r="Q834" i="1"/>
  <c r="Q436" i="1"/>
  <c r="Q664" i="1"/>
  <c r="Q574" i="1"/>
  <c r="Q510" i="1"/>
  <c r="Q374" i="1"/>
  <c r="Q364" i="1" s="1"/>
  <c r="Q280" i="1"/>
  <c r="Q159" i="1"/>
  <c r="P71" i="1"/>
  <c r="R71" i="1" s="1"/>
  <c r="T71" i="1" s="1"/>
  <c r="V71" i="1" s="1"/>
  <c r="X71" i="1" s="1"/>
  <c r="Z71" i="1" s="1"/>
  <c r="AB71" i="1" s="1"/>
  <c r="P70" i="1"/>
  <c r="R70" i="1" s="1"/>
  <c r="T70" i="1" s="1"/>
  <c r="V70" i="1" s="1"/>
  <c r="X70" i="1" s="1"/>
  <c r="Z70" i="1" s="1"/>
  <c r="AB70" i="1" s="1"/>
  <c r="O69" i="1"/>
  <c r="P69" i="1" s="1"/>
  <c r="R69" i="1" s="1"/>
  <c r="T69" i="1" s="1"/>
  <c r="V69" i="1" s="1"/>
  <c r="X69" i="1" s="1"/>
  <c r="Z69" i="1" s="1"/>
  <c r="AB69" i="1" s="1"/>
  <c r="P50" i="1"/>
  <c r="R50" i="1" s="1"/>
  <c r="T50" i="1" s="1"/>
  <c r="V50" i="1" s="1"/>
  <c r="X50" i="1" s="1"/>
  <c r="Z50" i="1" s="1"/>
  <c r="AB50" i="1" s="1"/>
  <c r="O49" i="1"/>
  <c r="P314" i="1"/>
  <c r="R314" i="1" s="1"/>
  <c r="T314" i="1" s="1"/>
  <c r="V314" i="1" s="1"/>
  <c r="X314" i="1" s="1"/>
  <c r="Z314" i="1" s="1"/>
  <c r="AB314" i="1" s="1"/>
  <c r="O313" i="1"/>
  <c r="P313" i="1" s="1"/>
  <c r="R313" i="1" s="1"/>
  <c r="T313" i="1" s="1"/>
  <c r="V313" i="1" s="1"/>
  <c r="X313" i="1" s="1"/>
  <c r="Z313" i="1" s="1"/>
  <c r="AB313" i="1" s="1"/>
  <c r="P201" i="1"/>
  <c r="R201" i="1" s="1"/>
  <c r="T201" i="1" s="1"/>
  <c r="V201" i="1" s="1"/>
  <c r="X201" i="1" s="1"/>
  <c r="Z201" i="1" s="1"/>
  <c r="AB201" i="1" s="1"/>
  <c r="O200" i="1"/>
  <c r="P328" i="1"/>
  <c r="R328" i="1" s="1"/>
  <c r="T328" i="1" s="1"/>
  <c r="V328" i="1" s="1"/>
  <c r="X328" i="1" s="1"/>
  <c r="Z328" i="1" s="1"/>
  <c r="AB328" i="1" s="1"/>
  <c r="P326" i="1"/>
  <c r="R326" i="1" s="1"/>
  <c r="T326" i="1" s="1"/>
  <c r="V326" i="1" s="1"/>
  <c r="X326" i="1" s="1"/>
  <c r="Z326" i="1" s="1"/>
  <c r="AB326" i="1" s="1"/>
  <c r="O325" i="1"/>
  <c r="P325" i="1" s="1"/>
  <c r="R325" i="1" s="1"/>
  <c r="T325" i="1" s="1"/>
  <c r="V325" i="1" s="1"/>
  <c r="X325" i="1" s="1"/>
  <c r="Z325" i="1" s="1"/>
  <c r="AB325" i="1" s="1"/>
  <c r="O327" i="1"/>
  <c r="P327" i="1" s="1"/>
  <c r="R327" i="1" s="1"/>
  <c r="T327" i="1" s="1"/>
  <c r="V327" i="1" s="1"/>
  <c r="X327" i="1" s="1"/>
  <c r="Z327" i="1" s="1"/>
  <c r="AB327" i="1" s="1"/>
  <c r="P728" i="1"/>
  <c r="R728" i="1" s="1"/>
  <c r="T728" i="1" s="1"/>
  <c r="V728" i="1" s="1"/>
  <c r="X728" i="1" s="1"/>
  <c r="Z728" i="1" s="1"/>
  <c r="AB728" i="1" s="1"/>
  <c r="O727" i="1"/>
  <c r="P727" i="1" s="1"/>
  <c r="R727" i="1" s="1"/>
  <c r="T727" i="1" s="1"/>
  <c r="V727" i="1" s="1"/>
  <c r="X727" i="1" s="1"/>
  <c r="Z727" i="1" s="1"/>
  <c r="AB727" i="1" s="1"/>
  <c r="Q385" i="1" l="1"/>
  <c r="Q488" i="1"/>
  <c r="Q435" i="1" s="1"/>
  <c r="Q187" i="1"/>
  <c r="Q30" i="1"/>
  <c r="Q663" i="1"/>
  <c r="Q628" i="1"/>
  <c r="Q504" i="1"/>
  <c r="Q158" i="1"/>
  <c r="O324" i="1"/>
  <c r="P324" i="1" s="1"/>
  <c r="R324" i="1" s="1"/>
  <c r="T324" i="1" s="1"/>
  <c r="V324" i="1" s="1"/>
  <c r="X324" i="1" s="1"/>
  <c r="Z324" i="1" s="1"/>
  <c r="AB324" i="1" s="1"/>
  <c r="P200" i="1"/>
  <c r="R200" i="1" s="1"/>
  <c r="T200" i="1" s="1"/>
  <c r="V200" i="1" s="1"/>
  <c r="X200" i="1" s="1"/>
  <c r="Z200" i="1" s="1"/>
  <c r="AB200" i="1" s="1"/>
  <c r="O312" i="1"/>
  <c r="P312" i="1" s="1"/>
  <c r="R312" i="1" s="1"/>
  <c r="T312" i="1" s="1"/>
  <c r="V312" i="1" s="1"/>
  <c r="X312" i="1" s="1"/>
  <c r="Z312" i="1" s="1"/>
  <c r="AB312" i="1" s="1"/>
  <c r="O880" i="1"/>
  <c r="O878" i="1"/>
  <c r="O876" i="1"/>
  <c r="O874" i="1"/>
  <c r="O861" i="1"/>
  <c r="O860" i="1" s="1"/>
  <c r="O856" i="1"/>
  <c r="O855" i="1" s="1"/>
  <c r="O853" i="1"/>
  <c r="O852" i="1" s="1"/>
  <c r="O849" i="1"/>
  <c r="O848" i="1" s="1"/>
  <c r="O845" i="1"/>
  <c r="O843" i="1"/>
  <c r="O841" i="1"/>
  <c r="O840" i="1" s="1"/>
  <c r="O836" i="1"/>
  <c r="O835" i="1" s="1"/>
  <c r="O832" i="1"/>
  <c r="O831" i="1" s="1"/>
  <c r="O830" i="1" s="1"/>
  <c r="O828" i="1"/>
  <c r="O827" i="1" s="1"/>
  <c r="O823" i="1"/>
  <c r="O822" i="1" s="1"/>
  <c r="O821" i="1"/>
  <c r="O819" i="1"/>
  <c r="O818" i="1" s="1"/>
  <c r="O816" i="1"/>
  <c r="O810" i="1"/>
  <c r="O806" i="1"/>
  <c r="O802" i="1"/>
  <c r="O799" i="1"/>
  <c r="O798" i="1" s="1"/>
  <c r="O794" i="1"/>
  <c r="O793" i="1" s="1"/>
  <c r="O790" i="1"/>
  <c r="O787" i="1"/>
  <c r="O784" i="1"/>
  <c r="O781" i="1"/>
  <c r="O778" i="1"/>
  <c r="O775" i="1"/>
  <c r="O773" i="1"/>
  <c r="O768" i="1"/>
  <c r="O767" i="1" s="1"/>
  <c r="O764" i="1"/>
  <c r="O763" i="1" s="1"/>
  <c r="O762" i="1" s="1"/>
  <c r="O760" i="1"/>
  <c r="O759" i="1" s="1"/>
  <c r="O758" i="1" s="1"/>
  <c r="O754" i="1"/>
  <c r="O753" i="1" s="1"/>
  <c r="O751" i="1"/>
  <c r="O750" i="1" s="1"/>
  <c r="O747" i="1"/>
  <c r="O746" i="1" s="1"/>
  <c r="O744" i="1"/>
  <c r="O743" i="1" s="1"/>
  <c r="O739" i="1"/>
  <c r="O738" i="1" s="1"/>
  <c r="O733" i="1" s="1"/>
  <c r="O732" i="1" s="1"/>
  <c r="O731" i="1" s="1"/>
  <c r="O735" i="1"/>
  <c r="O734" i="1" s="1"/>
  <c r="O729" i="1"/>
  <c r="O726" i="1" s="1"/>
  <c r="O724" i="1"/>
  <c r="O723" i="1" s="1"/>
  <c r="O717" i="1"/>
  <c r="O716" i="1" s="1"/>
  <c r="O714" i="1"/>
  <c r="O713" i="1" s="1"/>
  <c r="O711" i="1"/>
  <c r="O710" i="1" s="1"/>
  <c r="O708" i="1"/>
  <c r="O707" i="1" s="1"/>
  <c r="O703" i="1"/>
  <c r="O700" i="1"/>
  <c r="O697" i="1"/>
  <c r="O694" i="1"/>
  <c r="O692" i="1"/>
  <c r="O690" i="1" s="1"/>
  <c r="O686" i="1"/>
  <c r="O683" i="1"/>
  <c r="O681" i="1"/>
  <c r="O673" i="1" s="1"/>
  <c r="O679" i="1"/>
  <c r="O677" i="1"/>
  <c r="O674" i="1"/>
  <c r="O671" i="1"/>
  <c r="O667" i="1"/>
  <c r="O666" i="1"/>
  <c r="O658" i="1"/>
  <c r="O656" i="1"/>
  <c r="O655" i="1" s="1"/>
  <c r="O654" i="1" s="1"/>
  <c r="O641" i="1" s="1"/>
  <c r="O652" i="1"/>
  <c r="O650" i="1"/>
  <c r="O648" i="1"/>
  <c r="O642" i="1"/>
  <c r="O636" i="1"/>
  <c r="O633" i="1"/>
  <c r="O632" i="1" s="1"/>
  <c r="O630" i="1"/>
  <c r="O629" i="1" s="1"/>
  <c r="O626" i="1"/>
  <c r="O623" i="1"/>
  <c r="O621" i="1"/>
  <c r="O614" i="1"/>
  <c r="O611" i="1"/>
  <c r="O610" i="1"/>
  <c r="O608" i="1"/>
  <c r="O607" i="1" s="1"/>
  <c r="O600" i="1"/>
  <c r="O599" i="1" s="1"/>
  <c r="O597" i="1"/>
  <c r="O596" i="1" s="1"/>
  <c r="O594" i="1"/>
  <c r="O591" i="1"/>
  <c r="O588" i="1"/>
  <c r="O586" i="1"/>
  <c r="O584" i="1"/>
  <c r="O581" i="1"/>
  <c r="O579" i="1"/>
  <c r="O577" i="1"/>
  <c r="O575" i="1"/>
  <c r="O572" i="1"/>
  <c r="O567" i="1"/>
  <c r="O566" i="1" s="1"/>
  <c r="O564" i="1"/>
  <c r="O562" i="1"/>
  <c r="O554" i="1"/>
  <c r="O552" i="1"/>
  <c r="O550" i="1"/>
  <c r="O548" i="1"/>
  <c r="O546" i="1"/>
  <c r="O544" i="1"/>
  <c r="O542" i="1"/>
  <c r="O540" i="1" s="1"/>
  <c r="O531" i="1" s="1"/>
  <c r="O538" i="1"/>
  <c r="O536" i="1"/>
  <c r="O534" i="1"/>
  <c r="O532" i="1"/>
  <c r="O529" i="1"/>
  <c r="O526" i="1"/>
  <c r="O524" i="1"/>
  <c r="O520" i="1"/>
  <c r="O513" i="1"/>
  <c r="O511" i="1"/>
  <c r="O506" i="1"/>
  <c r="O505" i="1" s="1"/>
  <c r="O502" i="1"/>
  <c r="O500" i="1"/>
  <c r="O497" i="1"/>
  <c r="O495" i="1"/>
  <c r="O492" i="1"/>
  <c r="O490" i="1"/>
  <c r="O486" i="1"/>
  <c r="O484" i="1"/>
  <c r="O479" i="1"/>
  <c r="O477" i="1"/>
  <c r="O475" i="1"/>
  <c r="O474" i="1" s="1"/>
  <c r="O471" i="1"/>
  <c r="O470" i="1" s="1"/>
  <c r="O468" i="1"/>
  <c r="O467" i="1" s="1"/>
  <c r="O464" i="1"/>
  <c r="O462" i="1"/>
  <c r="O461" i="1" s="1"/>
  <c r="O458" i="1"/>
  <c r="O449" i="1"/>
  <c r="O448" i="1" s="1"/>
  <c r="O446" i="1"/>
  <c r="O444" i="1"/>
  <c r="O440" i="1"/>
  <c r="O437" i="1"/>
  <c r="O431" i="1"/>
  <c r="O429" i="1"/>
  <c r="O424" i="1"/>
  <c r="O423" i="1" s="1"/>
  <c r="O419" i="1"/>
  <c r="O418" i="1" s="1"/>
  <c r="O416" i="1"/>
  <c r="O414" i="1"/>
  <c r="O412" i="1"/>
  <c r="O410" i="1"/>
  <c r="O408" i="1"/>
  <c r="O406" i="1"/>
  <c r="O404" i="1"/>
  <c r="O402" i="1"/>
  <c r="O400" i="1"/>
  <c r="O394" i="1"/>
  <c r="O392" i="1"/>
  <c r="O389" i="1"/>
  <c r="O383" i="1"/>
  <c r="O379" i="1"/>
  <c r="O375" i="1"/>
  <c r="O371" i="1"/>
  <c r="O370" i="1" s="1"/>
  <c r="O366" i="1"/>
  <c r="O365" i="1" s="1"/>
  <c r="O362" i="1"/>
  <c r="O361" i="1" s="1"/>
  <c r="O359" i="1"/>
  <c r="O358" i="1" s="1"/>
  <c r="O356" i="1"/>
  <c r="O355" i="1" s="1"/>
  <c r="O353" i="1"/>
  <c r="O352" i="1" s="1"/>
  <c r="O350" i="1"/>
  <c r="O349" i="1" s="1"/>
  <c r="O346" i="1"/>
  <c r="O344" i="1"/>
  <c r="O341" i="1"/>
  <c r="O340" i="1" s="1"/>
  <c r="O337" i="1"/>
  <c r="O335" i="1"/>
  <c r="O333" i="1"/>
  <c r="O331" i="1"/>
  <c r="O319" i="1"/>
  <c r="O318" i="1" s="1"/>
  <c r="O310" i="1"/>
  <c r="O308" i="1"/>
  <c r="O307" i="1" s="1"/>
  <c r="O305" i="1"/>
  <c r="O304" i="1" s="1"/>
  <c r="O302" i="1"/>
  <c r="O301" i="1" s="1"/>
  <c r="O299" i="1"/>
  <c r="O298" i="1" s="1"/>
  <c r="O296" i="1"/>
  <c r="O295" i="1" s="1"/>
  <c r="O293" i="1"/>
  <c r="O291" i="1"/>
  <c r="O288" i="1"/>
  <c r="O287" i="1" s="1"/>
  <c r="O285" i="1"/>
  <c r="O283" i="1"/>
  <c r="O281" i="1"/>
  <c r="O276" i="1"/>
  <c r="O274" i="1"/>
  <c r="O270" i="1"/>
  <c r="O269" i="1" s="1"/>
  <c r="O267" i="1"/>
  <c r="O266" i="1" s="1"/>
  <c r="O264" i="1"/>
  <c r="O263" i="1" s="1"/>
  <c r="O261" i="1"/>
  <c r="O260" i="1" s="1"/>
  <c r="O255" i="1"/>
  <c r="O254" i="1" s="1"/>
  <c r="O251" i="1"/>
  <c r="O249" i="1"/>
  <c r="O246" i="1"/>
  <c r="O245" i="1" s="1"/>
  <c r="O243" i="1"/>
  <c r="O242" i="1" s="1"/>
  <c r="O240" i="1"/>
  <c r="O238" i="1"/>
  <c r="O236" i="1"/>
  <c r="O234" i="1"/>
  <c r="O231" i="1"/>
  <c r="O229" i="1"/>
  <c r="O227" i="1"/>
  <c r="O220" i="1"/>
  <c r="O219" i="1" s="1"/>
  <c r="O217" i="1"/>
  <c r="O216" i="1" s="1"/>
  <c r="O212" i="1"/>
  <c r="O211" i="1" s="1"/>
  <c r="O208" i="1"/>
  <c r="O206" i="1"/>
  <c r="O202" i="1"/>
  <c r="O199" i="1" s="1"/>
  <c r="O194" i="1"/>
  <c r="O193" i="1" s="1"/>
  <c r="O191" i="1"/>
  <c r="O189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28" i="1" l="1"/>
  <c r="O273" i="1"/>
  <c r="O473" i="1"/>
  <c r="O489" i="1"/>
  <c r="O574" i="1"/>
  <c r="O483" i="1"/>
  <c r="Q619" i="1"/>
  <c r="Q148" i="1"/>
  <c r="O163" i="1"/>
  <c r="O162" i="1" s="1"/>
  <c r="O519" i="1"/>
  <c r="O141" i="1"/>
  <c r="O280" i="1"/>
  <c r="O386" i="1"/>
  <c r="O385" i="1" s="1"/>
  <c r="O510" i="1"/>
  <c r="O436" i="1"/>
  <c r="O248" i="1"/>
  <c r="O603" i="1"/>
  <c r="O593" i="1" s="1"/>
  <c r="O590" i="1" s="1"/>
  <c r="O31" i="1"/>
  <c r="O374" i="1"/>
  <c r="O364" i="1" s="1"/>
  <c r="O664" i="1"/>
  <c r="O233" i="1"/>
  <c r="O635" i="1"/>
  <c r="O772" i="1"/>
  <c r="O766" i="1" s="1"/>
  <c r="O290" i="1"/>
  <c r="O330" i="1"/>
  <c r="O329" i="1" s="1"/>
  <c r="O343" i="1"/>
  <c r="O339" i="1" s="1"/>
  <c r="O457" i="1"/>
  <c r="O494" i="1"/>
  <c r="O499" i="1"/>
  <c r="O560" i="1"/>
  <c r="O647" i="1"/>
  <c r="O128" i="1"/>
  <c r="O171" i="1"/>
  <c r="O170" i="1" s="1"/>
  <c r="O188" i="1"/>
  <c r="O851" i="1"/>
  <c r="O205" i="1"/>
  <c r="O226" i="1"/>
  <c r="O722" i="1"/>
  <c r="O721" i="1" s="1"/>
  <c r="O873" i="1"/>
  <c r="O685" i="1"/>
  <c r="O742" i="1"/>
  <c r="O741" i="1" s="1"/>
  <c r="O834" i="1"/>
  <c r="O154" i="1"/>
  <c r="O72" i="1"/>
  <c r="O706" i="1"/>
  <c r="O348" i="1"/>
  <c r="O801" i="1"/>
  <c r="M49" i="1"/>
  <c r="N52" i="1"/>
  <c r="P52" i="1" s="1"/>
  <c r="R52" i="1" s="1"/>
  <c r="T52" i="1" s="1"/>
  <c r="V52" i="1" s="1"/>
  <c r="X52" i="1" s="1"/>
  <c r="Z52" i="1" s="1"/>
  <c r="AB52" i="1" s="1"/>
  <c r="M880" i="1"/>
  <c r="M878" i="1"/>
  <c r="M876" i="1"/>
  <c r="M874" i="1"/>
  <c r="M861" i="1"/>
  <c r="M860" i="1" s="1"/>
  <c r="M856" i="1"/>
  <c r="M855" i="1" s="1"/>
  <c r="M853" i="1"/>
  <c r="M852" i="1" s="1"/>
  <c r="M849" i="1"/>
  <c r="M848" i="1" s="1"/>
  <c r="M845" i="1"/>
  <c r="M843" i="1"/>
  <c r="M841" i="1"/>
  <c r="M840" i="1" s="1"/>
  <c r="M836" i="1"/>
  <c r="M835" i="1" s="1"/>
  <c r="M832" i="1"/>
  <c r="M831" i="1" s="1"/>
  <c r="M830" i="1" s="1"/>
  <c r="M828" i="1"/>
  <c r="M827" i="1" s="1"/>
  <c r="M823" i="1"/>
  <c r="M822" i="1" s="1"/>
  <c r="M821" i="1"/>
  <c r="M819" i="1"/>
  <c r="M818" i="1" s="1"/>
  <c r="M816" i="1"/>
  <c r="M810" i="1"/>
  <c r="M806" i="1"/>
  <c r="M802" i="1"/>
  <c r="M799" i="1"/>
  <c r="M798" i="1" s="1"/>
  <c r="M794" i="1"/>
  <c r="M793" i="1" s="1"/>
  <c r="M790" i="1"/>
  <c r="M787" i="1"/>
  <c r="M784" i="1"/>
  <c r="M781" i="1"/>
  <c r="M778" i="1"/>
  <c r="M775" i="1"/>
  <c r="M773" i="1"/>
  <c r="M768" i="1"/>
  <c r="M767" i="1" s="1"/>
  <c r="M764" i="1"/>
  <c r="M763" i="1" s="1"/>
  <c r="M762" i="1" s="1"/>
  <c r="M760" i="1"/>
  <c r="M759" i="1" s="1"/>
  <c r="M758" i="1" s="1"/>
  <c r="M754" i="1"/>
  <c r="M753" i="1" s="1"/>
  <c r="M751" i="1"/>
  <c r="M750" i="1" s="1"/>
  <c r="M747" i="1"/>
  <c r="M746" i="1" s="1"/>
  <c r="M744" i="1"/>
  <c r="M743" i="1" s="1"/>
  <c r="M739" i="1"/>
  <c r="M738" i="1" s="1"/>
  <c r="M733" i="1" s="1"/>
  <c r="M732" i="1" s="1"/>
  <c r="M731" i="1" s="1"/>
  <c r="M735" i="1"/>
  <c r="M734" i="1" s="1"/>
  <c r="M729" i="1"/>
  <c r="M726" i="1" s="1"/>
  <c r="M724" i="1"/>
  <c r="M723" i="1" s="1"/>
  <c r="M717" i="1"/>
  <c r="M716" i="1" s="1"/>
  <c r="M714" i="1"/>
  <c r="M713" i="1" s="1"/>
  <c r="M711" i="1"/>
  <c r="M710" i="1" s="1"/>
  <c r="M708" i="1"/>
  <c r="M707" i="1" s="1"/>
  <c r="M703" i="1"/>
  <c r="M700" i="1"/>
  <c r="M697" i="1"/>
  <c r="M694" i="1"/>
  <c r="M692" i="1"/>
  <c r="M690" i="1" s="1"/>
  <c r="M686" i="1"/>
  <c r="M683" i="1"/>
  <c r="M681" i="1"/>
  <c r="M673" i="1" s="1"/>
  <c r="M679" i="1"/>
  <c r="M677" i="1"/>
  <c r="M674" i="1"/>
  <c r="M671" i="1"/>
  <c r="M667" i="1"/>
  <c r="M666" i="1"/>
  <c r="M658" i="1"/>
  <c r="M656" i="1"/>
  <c r="M655" i="1" s="1"/>
  <c r="M654" i="1" s="1"/>
  <c r="M641" i="1" s="1"/>
  <c r="M652" i="1"/>
  <c r="M650" i="1"/>
  <c r="M648" i="1"/>
  <c r="M642" i="1"/>
  <c r="M636" i="1"/>
  <c r="M633" i="1"/>
  <c r="M632" i="1" s="1"/>
  <c r="M630" i="1"/>
  <c r="M629" i="1" s="1"/>
  <c r="M626" i="1"/>
  <c r="M623" i="1"/>
  <c r="M621" i="1"/>
  <c r="M614" i="1"/>
  <c r="M611" i="1"/>
  <c r="M610" i="1"/>
  <c r="M608" i="1"/>
  <c r="M607" i="1" s="1"/>
  <c r="M600" i="1"/>
  <c r="M599" i="1" s="1"/>
  <c r="M597" i="1"/>
  <c r="M596" i="1" s="1"/>
  <c r="M594" i="1"/>
  <c r="M591" i="1"/>
  <c r="M588" i="1"/>
  <c r="M586" i="1"/>
  <c r="M584" i="1"/>
  <c r="M581" i="1"/>
  <c r="M579" i="1"/>
  <c r="M577" i="1"/>
  <c r="M575" i="1"/>
  <c r="M572" i="1"/>
  <c r="M567" i="1"/>
  <c r="M566" i="1" s="1"/>
  <c r="M564" i="1"/>
  <c r="M562" i="1"/>
  <c r="M554" i="1"/>
  <c r="M552" i="1"/>
  <c r="M550" i="1"/>
  <c r="M548" i="1"/>
  <c r="M546" i="1"/>
  <c r="M544" i="1"/>
  <c r="M542" i="1"/>
  <c r="M540" i="1" s="1"/>
  <c r="M531" i="1" s="1"/>
  <c r="M538" i="1"/>
  <c r="M536" i="1"/>
  <c r="M534" i="1"/>
  <c r="M532" i="1"/>
  <c r="M529" i="1"/>
  <c r="M526" i="1"/>
  <c r="M524" i="1"/>
  <c r="M520" i="1"/>
  <c r="M513" i="1"/>
  <c r="M511" i="1"/>
  <c r="M506" i="1"/>
  <c r="M505" i="1" s="1"/>
  <c r="M502" i="1"/>
  <c r="M500" i="1"/>
  <c r="M497" i="1"/>
  <c r="M495" i="1"/>
  <c r="M492" i="1"/>
  <c r="M490" i="1"/>
  <c r="M486" i="1"/>
  <c r="M484" i="1"/>
  <c r="M479" i="1"/>
  <c r="M477" i="1"/>
  <c r="M475" i="1"/>
  <c r="M474" i="1" s="1"/>
  <c r="M471" i="1"/>
  <c r="M470" i="1" s="1"/>
  <c r="M468" i="1"/>
  <c r="M467" i="1" s="1"/>
  <c r="M464" i="1"/>
  <c r="M462" i="1"/>
  <c r="M461" i="1" s="1"/>
  <c r="M458" i="1"/>
  <c r="M449" i="1"/>
  <c r="M448" i="1" s="1"/>
  <c r="M446" i="1"/>
  <c r="M444" i="1"/>
  <c r="M440" i="1"/>
  <c r="M437" i="1"/>
  <c r="M431" i="1"/>
  <c r="M429" i="1"/>
  <c r="M424" i="1"/>
  <c r="M423" i="1" s="1"/>
  <c r="M419" i="1"/>
  <c r="M418" i="1" s="1"/>
  <c r="M416" i="1"/>
  <c r="M414" i="1"/>
  <c r="M412" i="1"/>
  <c r="M410" i="1"/>
  <c r="M408" i="1"/>
  <c r="M406" i="1"/>
  <c r="M404" i="1"/>
  <c r="M402" i="1"/>
  <c r="M400" i="1"/>
  <c r="M394" i="1"/>
  <c r="M392" i="1"/>
  <c r="M389" i="1"/>
  <c r="M383" i="1"/>
  <c r="M379" i="1"/>
  <c r="M375" i="1"/>
  <c r="M371" i="1"/>
  <c r="M370" i="1" s="1"/>
  <c r="M366" i="1"/>
  <c r="M365" i="1" s="1"/>
  <c r="M362" i="1"/>
  <c r="M361" i="1" s="1"/>
  <c r="M359" i="1"/>
  <c r="M358" i="1" s="1"/>
  <c r="M356" i="1"/>
  <c r="M355" i="1" s="1"/>
  <c r="M353" i="1"/>
  <c r="M352" i="1" s="1"/>
  <c r="M350" i="1"/>
  <c r="M349" i="1" s="1"/>
  <c r="M346" i="1"/>
  <c r="M344" i="1"/>
  <c r="M341" i="1"/>
  <c r="M340" i="1" s="1"/>
  <c r="M337" i="1"/>
  <c r="M335" i="1"/>
  <c r="M333" i="1"/>
  <c r="M331" i="1"/>
  <c r="M319" i="1"/>
  <c r="M318" i="1" s="1"/>
  <c r="M310" i="1"/>
  <c r="M308" i="1"/>
  <c r="M307" i="1" s="1"/>
  <c r="M305" i="1"/>
  <c r="M304" i="1" s="1"/>
  <c r="M302" i="1"/>
  <c r="M301" i="1" s="1"/>
  <c r="M299" i="1"/>
  <c r="M298" i="1" s="1"/>
  <c r="M296" i="1"/>
  <c r="M295" i="1" s="1"/>
  <c r="M293" i="1"/>
  <c r="M291" i="1"/>
  <c r="M288" i="1"/>
  <c r="M287" i="1" s="1"/>
  <c r="M285" i="1"/>
  <c r="M283" i="1"/>
  <c r="M281" i="1"/>
  <c r="M276" i="1"/>
  <c r="M274" i="1"/>
  <c r="M270" i="1"/>
  <c r="M269" i="1" s="1"/>
  <c r="M267" i="1"/>
  <c r="M266" i="1" s="1"/>
  <c r="M264" i="1"/>
  <c r="M263" i="1" s="1"/>
  <c r="M261" i="1"/>
  <c r="M260" i="1" s="1"/>
  <c r="M255" i="1"/>
  <c r="M254" i="1" s="1"/>
  <c r="M251" i="1"/>
  <c r="M249" i="1"/>
  <c r="M246" i="1"/>
  <c r="M245" i="1" s="1"/>
  <c r="M243" i="1"/>
  <c r="M242" i="1" s="1"/>
  <c r="M240" i="1"/>
  <c r="M238" i="1"/>
  <c r="M236" i="1"/>
  <c r="M234" i="1"/>
  <c r="M231" i="1"/>
  <c r="M229" i="1"/>
  <c r="M227" i="1"/>
  <c r="M220" i="1"/>
  <c r="M219" i="1" s="1"/>
  <c r="M217" i="1"/>
  <c r="M216" i="1" s="1"/>
  <c r="M212" i="1"/>
  <c r="M211" i="1" s="1"/>
  <c r="M208" i="1"/>
  <c r="M206" i="1"/>
  <c r="M194" i="1"/>
  <c r="M193" i="1" s="1"/>
  <c r="M191" i="1"/>
  <c r="M189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88" i="1" l="1"/>
  <c r="O504" i="1"/>
  <c r="M273" i="1"/>
  <c r="M436" i="1"/>
  <c r="O435" i="1"/>
  <c r="O628" i="1"/>
  <c r="O619" i="1" s="1"/>
  <c r="Q882" i="1"/>
  <c r="O187" i="1"/>
  <c r="M722" i="1"/>
  <c r="M721" i="1" s="1"/>
  <c r="M128" i="1"/>
  <c r="M141" i="1"/>
  <c r="M233" i="1"/>
  <c r="M248" i="1"/>
  <c r="M742" i="1"/>
  <c r="M741" i="1" s="1"/>
  <c r="M171" i="1"/>
  <c r="M170" i="1" s="1"/>
  <c r="M188" i="1"/>
  <c r="M330" i="1"/>
  <c r="M329" i="1" s="1"/>
  <c r="M494" i="1"/>
  <c r="M499" i="1"/>
  <c r="M574" i="1"/>
  <c r="O663" i="1"/>
  <c r="M873" i="1"/>
  <c r="M290" i="1"/>
  <c r="M473" i="1"/>
  <c r="M519" i="1"/>
  <c r="M560" i="1"/>
  <c r="M772" i="1"/>
  <c r="M766" i="1" s="1"/>
  <c r="M428" i="1"/>
  <c r="M457" i="1"/>
  <c r="M664" i="1"/>
  <c r="M163" i="1"/>
  <c r="M162" i="1" s="1"/>
  <c r="M148" i="1" s="1"/>
  <c r="M205" i="1"/>
  <c r="M851" i="1"/>
  <c r="M280" i="1"/>
  <c r="M685" i="1"/>
  <c r="M226" i="1"/>
  <c r="M343" i="1"/>
  <c r="M339" i="1" s="1"/>
  <c r="M374" i="1"/>
  <c r="M364" i="1" s="1"/>
  <c r="M386" i="1"/>
  <c r="M483" i="1"/>
  <c r="M489" i="1"/>
  <c r="M510" i="1"/>
  <c r="M603" i="1"/>
  <c r="M593" i="1" s="1"/>
  <c r="M590" i="1" s="1"/>
  <c r="M635" i="1"/>
  <c r="M801" i="1"/>
  <c r="O153" i="1"/>
  <c r="O30" i="1"/>
  <c r="M31" i="1"/>
  <c r="M647" i="1"/>
  <c r="M72" i="1"/>
  <c r="M348" i="1"/>
  <c r="M834" i="1"/>
  <c r="M706" i="1"/>
  <c r="K101" i="1"/>
  <c r="L102" i="1"/>
  <c r="N102" i="1" s="1"/>
  <c r="P102" i="1" s="1"/>
  <c r="R102" i="1" s="1"/>
  <c r="T102" i="1" s="1"/>
  <c r="V102" i="1" s="1"/>
  <c r="X102" i="1" s="1"/>
  <c r="Z102" i="1" s="1"/>
  <c r="AB102" i="1" s="1"/>
  <c r="L84" i="1"/>
  <c r="N84" i="1" s="1"/>
  <c r="P84" i="1" s="1"/>
  <c r="R84" i="1" s="1"/>
  <c r="T84" i="1" s="1"/>
  <c r="V84" i="1" s="1"/>
  <c r="X84" i="1" s="1"/>
  <c r="Z84" i="1" s="1"/>
  <c r="AB84" i="1" s="1"/>
  <c r="L85" i="1"/>
  <c r="N85" i="1" s="1"/>
  <c r="P85" i="1" s="1"/>
  <c r="R85" i="1" s="1"/>
  <c r="T85" i="1" s="1"/>
  <c r="V85" i="1" s="1"/>
  <c r="X85" i="1" s="1"/>
  <c r="Z85" i="1" s="1"/>
  <c r="AB85" i="1" s="1"/>
  <c r="L51" i="1"/>
  <c r="N51" i="1" s="1"/>
  <c r="P51" i="1" s="1"/>
  <c r="R51" i="1" s="1"/>
  <c r="T51" i="1" s="1"/>
  <c r="V51" i="1" s="1"/>
  <c r="X51" i="1" s="1"/>
  <c r="Z51" i="1" s="1"/>
  <c r="AB51" i="1" s="1"/>
  <c r="K49" i="1"/>
  <c r="L49" i="1" s="1"/>
  <c r="N49" i="1" s="1"/>
  <c r="P49" i="1" s="1"/>
  <c r="R49" i="1" s="1"/>
  <c r="T49" i="1" s="1"/>
  <c r="V49" i="1" s="1"/>
  <c r="X49" i="1" s="1"/>
  <c r="Z49" i="1" s="1"/>
  <c r="AB49" i="1" s="1"/>
  <c r="L311" i="1"/>
  <c r="N311" i="1" s="1"/>
  <c r="P311" i="1" s="1"/>
  <c r="R311" i="1" s="1"/>
  <c r="T311" i="1" s="1"/>
  <c r="V311" i="1" s="1"/>
  <c r="X311" i="1" s="1"/>
  <c r="Z311" i="1" s="1"/>
  <c r="AB311" i="1" s="1"/>
  <c r="K310" i="1"/>
  <c r="L310" i="1" s="1"/>
  <c r="N310" i="1" s="1"/>
  <c r="P310" i="1" s="1"/>
  <c r="R310" i="1" s="1"/>
  <c r="T310" i="1" s="1"/>
  <c r="V310" i="1" s="1"/>
  <c r="X310" i="1" s="1"/>
  <c r="Z310" i="1" s="1"/>
  <c r="AB310" i="1" s="1"/>
  <c r="L320" i="1"/>
  <c r="N320" i="1" s="1"/>
  <c r="P320" i="1" s="1"/>
  <c r="R320" i="1" s="1"/>
  <c r="T320" i="1" s="1"/>
  <c r="V320" i="1" s="1"/>
  <c r="X320" i="1" s="1"/>
  <c r="Z320" i="1" s="1"/>
  <c r="AB320" i="1" s="1"/>
  <c r="K319" i="1"/>
  <c r="K318" i="1" s="1"/>
  <c r="L318" i="1" s="1"/>
  <c r="N318" i="1" s="1"/>
  <c r="P318" i="1" s="1"/>
  <c r="R318" i="1" s="1"/>
  <c r="T318" i="1" s="1"/>
  <c r="V318" i="1" s="1"/>
  <c r="X318" i="1" s="1"/>
  <c r="Z318" i="1" s="1"/>
  <c r="AB318" i="1" s="1"/>
  <c r="L653" i="1"/>
  <c r="N653" i="1" s="1"/>
  <c r="P653" i="1" s="1"/>
  <c r="R653" i="1" s="1"/>
  <c r="T653" i="1" s="1"/>
  <c r="V653" i="1" s="1"/>
  <c r="X653" i="1" s="1"/>
  <c r="Z653" i="1" s="1"/>
  <c r="AB653" i="1" s="1"/>
  <c r="K652" i="1"/>
  <c r="L652" i="1" s="1"/>
  <c r="N652" i="1" s="1"/>
  <c r="P652" i="1" s="1"/>
  <c r="R652" i="1" s="1"/>
  <c r="T652" i="1" s="1"/>
  <c r="V652" i="1" s="1"/>
  <c r="X652" i="1" s="1"/>
  <c r="Z652" i="1" s="1"/>
  <c r="AB652" i="1" s="1"/>
  <c r="M663" i="1" l="1"/>
  <c r="M628" i="1"/>
  <c r="M619" i="1" s="1"/>
  <c r="M187" i="1"/>
  <c r="M504" i="1"/>
  <c r="M385" i="1"/>
  <c r="M488" i="1"/>
  <c r="M435" i="1" s="1"/>
  <c r="O148" i="1"/>
  <c r="M30" i="1"/>
  <c r="L319" i="1"/>
  <c r="N319" i="1" s="1"/>
  <c r="P319" i="1" s="1"/>
  <c r="R319" i="1" s="1"/>
  <c r="T319" i="1" s="1"/>
  <c r="V319" i="1" s="1"/>
  <c r="X319" i="1" s="1"/>
  <c r="Z319" i="1" s="1"/>
  <c r="AB319" i="1" s="1"/>
  <c r="L645" i="1"/>
  <c r="N645" i="1" s="1"/>
  <c r="P645" i="1" s="1"/>
  <c r="R645" i="1" s="1"/>
  <c r="T645" i="1" s="1"/>
  <c r="V645" i="1" s="1"/>
  <c r="X645" i="1" s="1"/>
  <c r="Z645" i="1" s="1"/>
  <c r="AB645" i="1" s="1"/>
  <c r="K642" i="1"/>
  <c r="L634" i="1"/>
  <c r="N634" i="1" s="1"/>
  <c r="P634" i="1" s="1"/>
  <c r="R634" i="1" s="1"/>
  <c r="T634" i="1" s="1"/>
  <c r="V634" i="1" s="1"/>
  <c r="X634" i="1" s="1"/>
  <c r="Z634" i="1" s="1"/>
  <c r="AB634" i="1" s="1"/>
  <c r="K633" i="1"/>
  <c r="L633" i="1" s="1"/>
  <c r="N633" i="1" s="1"/>
  <c r="P633" i="1" s="1"/>
  <c r="R633" i="1" s="1"/>
  <c r="T633" i="1" s="1"/>
  <c r="V633" i="1" s="1"/>
  <c r="X633" i="1" s="1"/>
  <c r="Z633" i="1" s="1"/>
  <c r="AB633" i="1" s="1"/>
  <c r="O882" i="1" l="1"/>
  <c r="M882" i="1"/>
  <c r="K632" i="1"/>
  <c r="L632" i="1" s="1"/>
  <c r="N632" i="1" s="1"/>
  <c r="P632" i="1" s="1"/>
  <c r="R632" i="1" s="1"/>
  <c r="T632" i="1" s="1"/>
  <c r="V632" i="1" s="1"/>
  <c r="X632" i="1" s="1"/>
  <c r="Z632" i="1" s="1"/>
  <c r="AB632" i="1" s="1"/>
  <c r="K880" i="1"/>
  <c r="K878" i="1"/>
  <c r="K876" i="1"/>
  <c r="K874" i="1"/>
  <c r="K861" i="1"/>
  <c r="K860" i="1" s="1"/>
  <c r="K856" i="1"/>
  <c r="K855" i="1" s="1"/>
  <c r="K853" i="1"/>
  <c r="K852" i="1" s="1"/>
  <c r="K849" i="1"/>
  <c r="K848" i="1" s="1"/>
  <c r="K845" i="1"/>
  <c r="K843" i="1"/>
  <c r="K841" i="1"/>
  <c r="K840" i="1" s="1"/>
  <c r="K836" i="1"/>
  <c r="K835" i="1" s="1"/>
  <c r="K832" i="1"/>
  <c r="K831" i="1" s="1"/>
  <c r="K830" i="1" s="1"/>
  <c r="K828" i="1"/>
  <c r="K827" i="1" s="1"/>
  <c r="K823" i="1"/>
  <c r="K822" i="1" s="1"/>
  <c r="K821" i="1"/>
  <c r="K819" i="1"/>
  <c r="K818" i="1" s="1"/>
  <c r="K816" i="1"/>
  <c r="K810" i="1"/>
  <c r="K806" i="1"/>
  <c r="K802" i="1"/>
  <c r="K799" i="1"/>
  <c r="K798" i="1" s="1"/>
  <c r="K794" i="1"/>
  <c r="K793" i="1" s="1"/>
  <c r="K790" i="1"/>
  <c r="K787" i="1"/>
  <c r="K784" i="1"/>
  <c r="K781" i="1"/>
  <c r="K778" i="1"/>
  <c r="K775" i="1"/>
  <c r="K773" i="1"/>
  <c r="K768" i="1"/>
  <c r="K767" i="1" s="1"/>
  <c r="K764" i="1"/>
  <c r="K763" i="1" s="1"/>
  <c r="K762" i="1" s="1"/>
  <c r="K760" i="1"/>
  <c r="K759" i="1" s="1"/>
  <c r="K758" i="1" s="1"/>
  <c r="K754" i="1"/>
  <c r="K753" i="1" s="1"/>
  <c r="K751" i="1"/>
  <c r="K750" i="1" s="1"/>
  <c r="K747" i="1"/>
  <c r="K746" i="1" s="1"/>
  <c r="K744" i="1"/>
  <c r="K743" i="1" s="1"/>
  <c r="K739" i="1"/>
  <c r="K738" i="1" s="1"/>
  <c r="K733" i="1" s="1"/>
  <c r="K732" i="1" s="1"/>
  <c r="K731" i="1" s="1"/>
  <c r="K735" i="1"/>
  <c r="K734" i="1" s="1"/>
  <c r="K729" i="1"/>
  <c r="K726" i="1" s="1"/>
  <c r="K724" i="1"/>
  <c r="K723" i="1" s="1"/>
  <c r="K717" i="1"/>
  <c r="K716" i="1" s="1"/>
  <c r="K714" i="1"/>
  <c r="K713" i="1" s="1"/>
  <c r="K711" i="1"/>
  <c r="K710" i="1" s="1"/>
  <c r="K708" i="1"/>
  <c r="K707" i="1" s="1"/>
  <c r="K703" i="1"/>
  <c r="K700" i="1"/>
  <c r="K697" i="1"/>
  <c r="K694" i="1"/>
  <c r="K692" i="1"/>
  <c r="K690" i="1" s="1"/>
  <c r="K686" i="1"/>
  <c r="K683" i="1"/>
  <c r="K681" i="1"/>
  <c r="K679" i="1"/>
  <c r="K677" i="1"/>
  <c r="K674" i="1"/>
  <c r="K673" i="1"/>
  <c r="K671" i="1"/>
  <c r="K667" i="1"/>
  <c r="K666" i="1"/>
  <c r="K658" i="1"/>
  <c r="K656" i="1"/>
  <c r="K655" i="1" s="1"/>
  <c r="K654" i="1" s="1"/>
  <c r="K641" i="1" s="1"/>
  <c r="K650" i="1"/>
  <c r="K648" i="1"/>
  <c r="K636" i="1"/>
  <c r="K635" i="1" s="1"/>
  <c r="K630" i="1"/>
  <c r="K629" i="1" s="1"/>
  <c r="K626" i="1"/>
  <c r="K623" i="1"/>
  <c r="K621" i="1"/>
  <c r="K614" i="1"/>
  <c r="K611" i="1"/>
  <c r="K610" i="1"/>
  <c r="K608" i="1"/>
  <c r="K600" i="1"/>
  <c r="K599" i="1" s="1"/>
  <c r="K597" i="1"/>
  <c r="K596" i="1" s="1"/>
  <c r="K594" i="1"/>
  <c r="K591" i="1"/>
  <c r="K588" i="1"/>
  <c r="K586" i="1"/>
  <c r="K584" i="1"/>
  <c r="K581" i="1"/>
  <c r="K579" i="1"/>
  <c r="K577" i="1"/>
  <c r="K575" i="1"/>
  <c r="K572" i="1"/>
  <c r="K567" i="1"/>
  <c r="K566" i="1" s="1"/>
  <c r="K564" i="1"/>
  <c r="K562" i="1"/>
  <c r="K554" i="1"/>
  <c r="K552" i="1"/>
  <c r="K550" i="1"/>
  <c r="K548" i="1"/>
  <c r="K546" i="1"/>
  <c r="K544" i="1"/>
  <c r="K542" i="1"/>
  <c r="K540" i="1" s="1"/>
  <c r="K531" i="1" s="1"/>
  <c r="K538" i="1"/>
  <c r="K536" i="1"/>
  <c r="K534" i="1"/>
  <c r="K532" i="1"/>
  <c r="K529" i="1"/>
  <c r="K526" i="1"/>
  <c r="K524" i="1"/>
  <c r="K520" i="1"/>
  <c r="K513" i="1"/>
  <c r="K511" i="1"/>
  <c r="K506" i="1"/>
  <c r="K505" i="1" s="1"/>
  <c r="K502" i="1"/>
  <c r="K500" i="1"/>
  <c r="K497" i="1"/>
  <c r="K495" i="1"/>
  <c r="K492" i="1"/>
  <c r="K490" i="1"/>
  <c r="K486" i="1"/>
  <c r="K484" i="1"/>
  <c r="K479" i="1"/>
  <c r="K477" i="1"/>
  <c r="K475" i="1"/>
  <c r="K474" i="1" s="1"/>
  <c r="K471" i="1"/>
  <c r="K470" i="1" s="1"/>
  <c r="K468" i="1"/>
  <c r="K467" i="1" s="1"/>
  <c r="K464" i="1"/>
  <c r="K462" i="1"/>
  <c r="K461" i="1" s="1"/>
  <c r="K458" i="1"/>
  <c r="K449" i="1"/>
  <c r="K448" i="1" s="1"/>
  <c r="K446" i="1"/>
  <c r="K444" i="1"/>
  <c r="K440" i="1"/>
  <c r="K437" i="1"/>
  <c r="K431" i="1"/>
  <c r="K429" i="1"/>
  <c r="K424" i="1"/>
  <c r="K423" i="1" s="1"/>
  <c r="K419" i="1"/>
  <c r="K418" i="1" s="1"/>
  <c r="K416" i="1"/>
  <c r="K414" i="1"/>
  <c r="K412" i="1"/>
  <c r="K410" i="1"/>
  <c r="K408" i="1"/>
  <c r="K406" i="1"/>
  <c r="K404" i="1"/>
  <c r="K402" i="1"/>
  <c r="K400" i="1"/>
  <c r="K394" i="1"/>
  <c r="K392" i="1"/>
  <c r="K389" i="1"/>
  <c r="K383" i="1"/>
  <c r="K379" i="1"/>
  <c r="K375" i="1"/>
  <c r="K371" i="1"/>
  <c r="K370" i="1" s="1"/>
  <c r="K366" i="1"/>
  <c r="K365" i="1" s="1"/>
  <c r="K362" i="1"/>
  <c r="K361" i="1" s="1"/>
  <c r="K359" i="1"/>
  <c r="K358" i="1" s="1"/>
  <c r="K356" i="1"/>
  <c r="K355" i="1" s="1"/>
  <c r="K353" i="1"/>
  <c r="K352" i="1" s="1"/>
  <c r="K350" i="1"/>
  <c r="K349" i="1" s="1"/>
  <c r="K346" i="1"/>
  <c r="K344" i="1"/>
  <c r="K341" i="1"/>
  <c r="K340" i="1" s="1"/>
  <c r="K337" i="1"/>
  <c r="K335" i="1"/>
  <c r="K333" i="1"/>
  <c r="K331" i="1"/>
  <c r="K308" i="1"/>
  <c r="K307" i="1" s="1"/>
  <c r="K305" i="1"/>
  <c r="K304" i="1" s="1"/>
  <c r="K302" i="1"/>
  <c r="K301" i="1" s="1"/>
  <c r="K299" i="1"/>
  <c r="K298" i="1" s="1"/>
  <c r="K296" i="1"/>
  <c r="K295" i="1" s="1"/>
  <c r="K293" i="1"/>
  <c r="K291" i="1"/>
  <c r="K288" i="1"/>
  <c r="K287" i="1" s="1"/>
  <c r="K285" i="1"/>
  <c r="K283" i="1"/>
  <c r="K281" i="1"/>
  <c r="K276" i="1"/>
  <c r="K274" i="1"/>
  <c r="K270" i="1"/>
  <c r="K269" i="1" s="1"/>
  <c r="K267" i="1"/>
  <c r="K266" i="1" s="1"/>
  <c r="K264" i="1"/>
  <c r="K263" i="1" s="1"/>
  <c r="K261" i="1"/>
  <c r="K260" i="1" s="1"/>
  <c r="K255" i="1"/>
  <c r="K254" i="1" s="1"/>
  <c r="K251" i="1"/>
  <c r="K249" i="1"/>
  <c r="K246" i="1"/>
  <c r="K245" i="1" s="1"/>
  <c r="K243" i="1"/>
  <c r="K242" i="1" s="1"/>
  <c r="K240" i="1"/>
  <c r="K238" i="1"/>
  <c r="K236" i="1"/>
  <c r="K234" i="1"/>
  <c r="K231" i="1"/>
  <c r="K229" i="1"/>
  <c r="K227" i="1"/>
  <c r="K220" i="1"/>
  <c r="K219" i="1" s="1"/>
  <c r="K217" i="1"/>
  <c r="K216" i="1" s="1"/>
  <c r="K212" i="1"/>
  <c r="K211" i="1" s="1"/>
  <c r="K208" i="1"/>
  <c r="K206" i="1"/>
  <c r="K202" i="1"/>
  <c r="K199" i="1" s="1"/>
  <c r="K194" i="1"/>
  <c r="K193" i="1" s="1"/>
  <c r="K191" i="1"/>
  <c r="K189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57" i="1" l="1"/>
  <c r="K834" i="1"/>
  <c r="K280" i="1"/>
  <c r="K343" i="1"/>
  <c r="K339" i="1" s="1"/>
  <c r="K188" i="1"/>
  <c r="K647" i="1"/>
  <c r="K628" i="1" s="1"/>
  <c r="K619" i="1" s="1"/>
  <c r="K873" i="1"/>
  <c r="K374" i="1"/>
  <c r="K364" i="1" s="1"/>
  <c r="K483" i="1"/>
  <c r="K603" i="1"/>
  <c r="K593" i="1" s="1"/>
  <c r="K590" i="1" s="1"/>
  <c r="K290" i="1"/>
  <c r="K489" i="1"/>
  <c r="K348" i="1"/>
  <c r="K163" i="1"/>
  <c r="K162" i="1" s="1"/>
  <c r="K148" i="1" s="1"/>
  <c r="K205" i="1"/>
  <c r="K226" i="1"/>
  <c r="K330" i="1"/>
  <c r="K329" i="1" s="1"/>
  <c r="K428" i="1"/>
  <c r="K499" i="1"/>
  <c r="K607" i="1"/>
  <c r="K685" i="1"/>
  <c r="K31" i="1"/>
  <c r="K141" i="1"/>
  <c r="K248" i="1"/>
  <c r="K386" i="1"/>
  <c r="K436" i="1"/>
  <c r="K494" i="1"/>
  <c r="K851" i="1"/>
  <c r="K171" i="1"/>
  <c r="K170" i="1" s="1"/>
  <c r="K510" i="1"/>
  <c r="K560" i="1"/>
  <c r="K742" i="1"/>
  <c r="K741" i="1" s="1"/>
  <c r="K772" i="1"/>
  <c r="K766" i="1" s="1"/>
  <c r="K128" i="1"/>
  <c r="K574" i="1"/>
  <c r="K72" i="1"/>
  <c r="K233" i="1"/>
  <c r="K273" i="1"/>
  <c r="K473" i="1"/>
  <c r="K664" i="1"/>
  <c r="K722" i="1"/>
  <c r="K721" i="1" s="1"/>
  <c r="K519" i="1"/>
  <c r="K801" i="1"/>
  <c r="K706" i="1"/>
  <c r="J553" i="1"/>
  <c r="L553" i="1" s="1"/>
  <c r="N553" i="1" s="1"/>
  <c r="P553" i="1" s="1"/>
  <c r="R553" i="1" s="1"/>
  <c r="T553" i="1" s="1"/>
  <c r="V553" i="1" s="1"/>
  <c r="X553" i="1" s="1"/>
  <c r="Z553" i="1" s="1"/>
  <c r="AB553" i="1" s="1"/>
  <c r="J555" i="1"/>
  <c r="L555" i="1" s="1"/>
  <c r="N555" i="1" s="1"/>
  <c r="P555" i="1" s="1"/>
  <c r="R555" i="1" s="1"/>
  <c r="T555" i="1" s="1"/>
  <c r="V555" i="1" s="1"/>
  <c r="X555" i="1" s="1"/>
  <c r="Z555" i="1" s="1"/>
  <c r="AB555" i="1" s="1"/>
  <c r="I554" i="1"/>
  <c r="J554" i="1" s="1"/>
  <c r="L554" i="1" s="1"/>
  <c r="N554" i="1" s="1"/>
  <c r="P554" i="1" s="1"/>
  <c r="R554" i="1" s="1"/>
  <c r="T554" i="1" s="1"/>
  <c r="V554" i="1" s="1"/>
  <c r="X554" i="1" s="1"/>
  <c r="Z554" i="1" s="1"/>
  <c r="AB554" i="1" s="1"/>
  <c r="I552" i="1"/>
  <c r="J552" i="1" s="1"/>
  <c r="L552" i="1" s="1"/>
  <c r="N552" i="1" s="1"/>
  <c r="P552" i="1" s="1"/>
  <c r="R552" i="1" s="1"/>
  <c r="T552" i="1" s="1"/>
  <c r="V552" i="1" s="1"/>
  <c r="X552" i="1" s="1"/>
  <c r="Z552" i="1" s="1"/>
  <c r="AB552" i="1" s="1"/>
  <c r="I880" i="1"/>
  <c r="I878" i="1"/>
  <c r="I876" i="1"/>
  <c r="I874" i="1"/>
  <c r="I861" i="1"/>
  <c r="I856" i="1"/>
  <c r="I853" i="1"/>
  <c r="I849" i="1"/>
  <c r="I848" i="1" s="1"/>
  <c r="I845" i="1"/>
  <c r="I843" i="1"/>
  <c r="I841" i="1"/>
  <c r="I840" i="1" s="1"/>
  <c r="I836" i="1"/>
  <c r="I832" i="1"/>
  <c r="I831" i="1" s="1"/>
  <c r="I830" i="1" s="1"/>
  <c r="I828" i="1"/>
  <c r="I827" i="1" s="1"/>
  <c r="I823" i="1"/>
  <c r="I822" i="1" s="1"/>
  <c r="I821" i="1"/>
  <c r="I819" i="1"/>
  <c r="I818" i="1" s="1"/>
  <c r="I816" i="1"/>
  <c r="I810" i="1"/>
  <c r="I806" i="1"/>
  <c r="I802" i="1"/>
  <c r="I799" i="1"/>
  <c r="I798" i="1" s="1"/>
  <c r="I794" i="1"/>
  <c r="I790" i="1"/>
  <c r="I787" i="1"/>
  <c r="I784" i="1"/>
  <c r="I781" i="1"/>
  <c r="I778" i="1"/>
  <c r="I775" i="1"/>
  <c r="I773" i="1"/>
  <c r="I768" i="1"/>
  <c r="I767" i="1" s="1"/>
  <c r="I764" i="1"/>
  <c r="I763" i="1" s="1"/>
  <c r="I760" i="1"/>
  <c r="I759" i="1" s="1"/>
  <c r="I754" i="1"/>
  <c r="I751" i="1"/>
  <c r="I750" i="1" s="1"/>
  <c r="I747" i="1"/>
  <c r="I744" i="1"/>
  <c r="I743" i="1" s="1"/>
  <c r="I739" i="1"/>
  <c r="I738" i="1" s="1"/>
  <c r="I733" i="1" s="1"/>
  <c r="I732" i="1" s="1"/>
  <c r="I731" i="1" s="1"/>
  <c r="I735" i="1"/>
  <c r="I729" i="1"/>
  <c r="I724" i="1"/>
  <c r="I723" i="1" s="1"/>
  <c r="I717" i="1"/>
  <c r="I716" i="1" s="1"/>
  <c r="I714" i="1"/>
  <c r="I711" i="1"/>
  <c r="I710" i="1" s="1"/>
  <c r="I708" i="1"/>
  <c r="I707" i="1" s="1"/>
  <c r="I703" i="1"/>
  <c r="I700" i="1"/>
  <c r="I697" i="1"/>
  <c r="I694" i="1"/>
  <c r="I692" i="1"/>
  <c r="I686" i="1"/>
  <c r="I683" i="1"/>
  <c r="I681" i="1"/>
  <c r="I679" i="1"/>
  <c r="I677" i="1"/>
  <c r="I674" i="1"/>
  <c r="I671" i="1"/>
  <c r="I667" i="1"/>
  <c r="I666" i="1"/>
  <c r="I658" i="1"/>
  <c r="I656" i="1"/>
  <c r="I655" i="1" s="1"/>
  <c r="I650" i="1"/>
  <c r="I648" i="1"/>
  <c r="I642" i="1"/>
  <c r="I636" i="1"/>
  <c r="I630" i="1"/>
  <c r="I629" i="1" s="1"/>
  <c r="I626" i="1"/>
  <c r="I623" i="1"/>
  <c r="I621" i="1"/>
  <c r="I614" i="1"/>
  <c r="I611" i="1"/>
  <c r="I610" i="1"/>
  <c r="I608" i="1"/>
  <c r="I607" i="1" s="1"/>
  <c r="I600" i="1"/>
  <c r="I599" i="1" s="1"/>
  <c r="I597" i="1"/>
  <c r="I596" i="1" s="1"/>
  <c r="I594" i="1"/>
  <c r="I591" i="1"/>
  <c r="I588" i="1"/>
  <c r="I586" i="1"/>
  <c r="I584" i="1"/>
  <c r="I581" i="1"/>
  <c r="I579" i="1"/>
  <c r="I577" i="1"/>
  <c r="I575" i="1"/>
  <c r="I572" i="1"/>
  <c r="I567" i="1"/>
  <c r="I564" i="1"/>
  <c r="I562" i="1"/>
  <c r="I550" i="1"/>
  <c r="I548" i="1"/>
  <c r="I546" i="1"/>
  <c r="I544" i="1"/>
  <c r="I542" i="1"/>
  <c r="I540" i="1" s="1"/>
  <c r="I531" i="1" s="1"/>
  <c r="I538" i="1"/>
  <c r="I536" i="1"/>
  <c r="I534" i="1"/>
  <c r="I532" i="1"/>
  <c r="I529" i="1"/>
  <c r="I526" i="1"/>
  <c r="I524" i="1"/>
  <c r="I520" i="1"/>
  <c r="I513" i="1"/>
  <c r="I511" i="1"/>
  <c r="I506" i="1"/>
  <c r="I502" i="1"/>
  <c r="I500" i="1"/>
  <c r="I497" i="1"/>
  <c r="I495" i="1"/>
  <c r="I492" i="1"/>
  <c r="I490" i="1"/>
  <c r="I486" i="1"/>
  <c r="I484" i="1"/>
  <c r="I479" i="1"/>
  <c r="I477" i="1"/>
  <c r="I475" i="1"/>
  <c r="I474" i="1" s="1"/>
  <c r="I471" i="1"/>
  <c r="I470" i="1" s="1"/>
  <c r="I468" i="1"/>
  <c r="I467" i="1" s="1"/>
  <c r="I464" i="1"/>
  <c r="I462" i="1"/>
  <c r="I461" i="1" s="1"/>
  <c r="I458" i="1"/>
  <c r="I449" i="1"/>
  <c r="I448" i="1" s="1"/>
  <c r="I446" i="1"/>
  <c r="I444" i="1"/>
  <c r="I440" i="1"/>
  <c r="I437" i="1"/>
  <c r="I431" i="1"/>
  <c r="I429" i="1"/>
  <c r="I424" i="1"/>
  <c r="I423" i="1" s="1"/>
  <c r="I419" i="1"/>
  <c r="I418" i="1" s="1"/>
  <c r="I416" i="1"/>
  <c r="I414" i="1"/>
  <c r="I412" i="1"/>
  <c r="I410" i="1"/>
  <c r="I408" i="1"/>
  <c r="I406" i="1"/>
  <c r="I404" i="1"/>
  <c r="I402" i="1"/>
  <c r="I400" i="1"/>
  <c r="I394" i="1"/>
  <c r="I392" i="1"/>
  <c r="I389" i="1"/>
  <c r="I383" i="1"/>
  <c r="I379" i="1"/>
  <c r="I375" i="1"/>
  <c r="I371" i="1"/>
  <c r="I370" i="1" s="1"/>
  <c r="I366" i="1"/>
  <c r="I365" i="1" s="1"/>
  <c r="I362" i="1"/>
  <c r="I361" i="1" s="1"/>
  <c r="I359" i="1"/>
  <c r="I358" i="1" s="1"/>
  <c r="I356" i="1"/>
  <c r="I355" i="1" s="1"/>
  <c r="I353" i="1"/>
  <c r="I352" i="1" s="1"/>
  <c r="I350" i="1"/>
  <c r="I349" i="1" s="1"/>
  <c r="I346" i="1"/>
  <c r="I344" i="1"/>
  <c r="I341" i="1"/>
  <c r="I340" i="1" s="1"/>
  <c r="I337" i="1"/>
  <c r="I335" i="1"/>
  <c r="I333" i="1"/>
  <c r="I331" i="1"/>
  <c r="I308" i="1"/>
  <c r="I307" i="1" s="1"/>
  <c r="I305" i="1"/>
  <c r="I304" i="1" s="1"/>
  <c r="I302" i="1"/>
  <c r="I301" i="1" s="1"/>
  <c r="I299" i="1"/>
  <c r="I298" i="1" s="1"/>
  <c r="I296" i="1"/>
  <c r="I295" i="1" s="1"/>
  <c r="I293" i="1"/>
  <c r="I291" i="1"/>
  <c r="I288" i="1"/>
  <c r="I287" i="1" s="1"/>
  <c r="I285" i="1"/>
  <c r="I283" i="1"/>
  <c r="I281" i="1"/>
  <c r="I276" i="1"/>
  <c r="I274" i="1"/>
  <c r="I270" i="1"/>
  <c r="I269" i="1" s="1"/>
  <c r="I267" i="1"/>
  <c r="I266" i="1" s="1"/>
  <c r="I264" i="1"/>
  <c r="I263" i="1" s="1"/>
  <c r="I261" i="1"/>
  <c r="I260" i="1" s="1"/>
  <c r="I255" i="1"/>
  <c r="I254" i="1" s="1"/>
  <c r="I251" i="1"/>
  <c r="I249" i="1"/>
  <c r="I246" i="1"/>
  <c r="I245" i="1" s="1"/>
  <c r="I243" i="1"/>
  <c r="I242" i="1" s="1"/>
  <c r="I240" i="1"/>
  <c r="I238" i="1"/>
  <c r="I236" i="1"/>
  <c r="I234" i="1"/>
  <c r="I231" i="1"/>
  <c r="I229" i="1"/>
  <c r="I227" i="1"/>
  <c r="I220" i="1"/>
  <c r="I219" i="1" s="1"/>
  <c r="I217" i="1"/>
  <c r="I212" i="1"/>
  <c r="I211" i="1" s="1"/>
  <c r="I208" i="1"/>
  <c r="I206" i="1"/>
  <c r="I202" i="1"/>
  <c r="I199" i="1" s="1"/>
  <c r="I194" i="1"/>
  <c r="I193" i="1" s="1"/>
  <c r="I191" i="1"/>
  <c r="I189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88" i="1" l="1"/>
  <c r="K435" i="1" s="1"/>
  <c r="K30" i="1"/>
  <c r="K385" i="1"/>
  <c r="K187" i="1"/>
  <c r="K504" i="1"/>
  <c r="K663" i="1"/>
  <c r="I205" i="1"/>
  <c r="I188" i="1"/>
  <c r="I519" i="1"/>
  <c r="I483" i="1"/>
  <c r="I290" i="1"/>
  <c r="I428" i="1"/>
  <c r="I473" i="1"/>
  <c r="I226" i="1"/>
  <c r="I635" i="1"/>
  <c r="I457" i="1"/>
  <c r="I163" i="1"/>
  <c r="I162" i="1" s="1"/>
  <c r="I753" i="1"/>
  <c r="I713" i="1"/>
  <c r="I706" i="1" s="1"/>
  <c r="I852" i="1"/>
  <c r="I248" i="1"/>
  <c r="I233" i="1"/>
  <c r="I343" i="1"/>
  <c r="I339" i="1" s="1"/>
  <c r="I603" i="1"/>
  <c r="I593" i="1" s="1"/>
  <c r="I590" i="1" s="1"/>
  <c r="I128" i="1"/>
  <c r="I171" i="1"/>
  <c r="I170" i="1" s="1"/>
  <c r="I510" i="1"/>
  <c r="I153" i="1"/>
  <c r="I216" i="1"/>
  <c r="I273" i="1"/>
  <c r="I566" i="1"/>
  <c r="I673" i="1"/>
  <c r="I734" i="1"/>
  <c r="I873" i="1"/>
  <c r="I860" i="1"/>
  <c r="I855" i="1"/>
  <c r="I835" i="1"/>
  <c r="I834" i="1" s="1"/>
  <c r="I801" i="1"/>
  <c r="I793" i="1"/>
  <c r="I772" i="1"/>
  <c r="I762" i="1"/>
  <c r="I758" i="1"/>
  <c r="I746" i="1"/>
  <c r="I726" i="1"/>
  <c r="I690" i="1"/>
  <c r="I685" i="1"/>
  <c r="I664" i="1"/>
  <c r="I654" i="1"/>
  <c r="I647" i="1"/>
  <c r="I574" i="1"/>
  <c r="I560" i="1"/>
  <c r="I505" i="1"/>
  <c r="I499" i="1"/>
  <c r="I489" i="1"/>
  <c r="I494" i="1"/>
  <c r="I436" i="1"/>
  <c r="I386" i="1"/>
  <c r="I374" i="1"/>
  <c r="I348" i="1"/>
  <c r="I330" i="1"/>
  <c r="I329" i="1" s="1"/>
  <c r="I280" i="1"/>
  <c r="I141" i="1"/>
  <c r="I72" i="1"/>
  <c r="I31" i="1"/>
  <c r="G337" i="1"/>
  <c r="H337" i="1" s="1"/>
  <c r="J337" i="1" s="1"/>
  <c r="L337" i="1" s="1"/>
  <c r="N337" i="1" s="1"/>
  <c r="P337" i="1" s="1"/>
  <c r="R337" i="1" s="1"/>
  <c r="T337" i="1" s="1"/>
  <c r="V337" i="1" s="1"/>
  <c r="X337" i="1" s="1"/>
  <c r="Z337" i="1" s="1"/>
  <c r="AB337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AB338" i="1" s="1"/>
  <c r="K882" i="1" l="1"/>
  <c r="I488" i="1"/>
  <c r="I435" i="1" s="1"/>
  <c r="I148" i="1"/>
  <c r="I851" i="1"/>
  <c r="I766" i="1"/>
  <c r="I742" i="1"/>
  <c r="I741" i="1" s="1"/>
  <c r="I722" i="1"/>
  <c r="I663" i="1"/>
  <c r="I641" i="1"/>
  <c r="I628" i="1"/>
  <c r="I619" i="1" s="1"/>
  <c r="I504" i="1"/>
  <c r="I385" i="1"/>
  <c r="I364" i="1"/>
  <c r="I187" i="1"/>
  <c r="I30" i="1"/>
  <c r="G677" i="1"/>
  <c r="H675" i="1"/>
  <c r="J675" i="1" s="1"/>
  <c r="H651" i="1"/>
  <c r="J651" i="1" s="1"/>
  <c r="L651" i="1" s="1"/>
  <c r="N651" i="1" s="1"/>
  <c r="P651" i="1" s="1"/>
  <c r="R651" i="1" s="1"/>
  <c r="T651" i="1" s="1"/>
  <c r="V651" i="1" s="1"/>
  <c r="X651" i="1" s="1"/>
  <c r="Z651" i="1" s="1"/>
  <c r="AB651" i="1" s="1"/>
  <c r="J674" i="1" l="1"/>
  <c r="L675" i="1"/>
  <c r="I721" i="1"/>
  <c r="I882" i="1"/>
  <c r="G429" i="1"/>
  <c r="H429" i="1" s="1"/>
  <c r="J429" i="1" s="1"/>
  <c r="L429" i="1" s="1"/>
  <c r="N429" i="1" s="1"/>
  <c r="P429" i="1" s="1"/>
  <c r="R429" i="1" s="1"/>
  <c r="T429" i="1" s="1"/>
  <c r="V429" i="1" s="1"/>
  <c r="X429" i="1" s="1"/>
  <c r="Z429" i="1" s="1"/>
  <c r="AB429" i="1" s="1"/>
  <c r="G431" i="1"/>
  <c r="H431" i="1" s="1"/>
  <c r="J431" i="1" s="1"/>
  <c r="L431" i="1" s="1"/>
  <c r="N431" i="1" s="1"/>
  <c r="P431" i="1" s="1"/>
  <c r="R431" i="1" s="1"/>
  <c r="T431" i="1" s="1"/>
  <c r="V431" i="1" s="1"/>
  <c r="X431" i="1" s="1"/>
  <c r="Z431" i="1" s="1"/>
  <c r="AB431" i="1" s="1"/>
  <c r="H432" i="1"/>
  <c r="J432" i="1" s="1"/>
  <c r="L432" i="1" s="1"/>
  <c r="N432" i="1" s="1"/>
  <c r="P432" i="1" s="1"/>
  <c r="R432" i="1" s="1"/>
  <c r="T432" i="1" s="1"/>
  <c r="V432" i="1" s="1"/>
  <c r="X432" i="1" s="1"/>
  <c r="Z432" i="1" s="1"/>
  <c r="AB432" i="1" s="1"/>
  <c r="H430" i="1"/>
  <c r="J430" i="1" s="1"/>
  <c r="L430" i="1" s="1"/>
  <c r="N430" i="1" s="1"/>
  <c r="P430" i="1" s="1"/>
  <c r="R430" i="1" s="1"/>
  <c r="T430" i="1" s="1"/>
  <c r="V430" i="1" s="1"/>
  <c r="X430" i="1" s="1"/>
  <c r="Z430" i="1" s="1"/>
  <c r="AB430" i="1" s="1"/>
  <c r="G497" i="1"/>
  <c r="H497" i="1" s="1"/>
  <c r="J497" i="1" s="1"/>
  <c r="L497" i="1" s="1"/>
  <c r="N497" i="1" s="1"/>
  <c r="P497" i="1" s="1"/>
  <c r="R497" i="1" s="1"/>
  <c r="T497" i="1" s="1"/>
  <c r="V497" i="1" s="1"/>
  <c r="X497" i="1" s="1"/>
  <c r="Z497" i="1" s="1"/>
  <c r="AB497" i="1" s="1"/>
  <c r="G495" i="1"/>
  <c r="H495" i="1" s="1"/>
  <c r="J495" i="1" s="1"/>
  <c r="L495" i="1" s="1"/>
  <c r="N495" i="1" s="1"/>
  <c r="P495" i="1" s="1"/>
  <c r="R495" i="1" s="1"/>
  <c r="T495" i="1" s="1"/>
  <c r="V495" i="1" s="1"/>
  <c r="X495" i="1" s="1"/>
  <c r="Z495" i="1" s="1"/>
  <c r="AB495" i="1" s="1"/>
  <c r="H498" i="1"/>
  <c r="J498" i="1" s="1"/>
  <c r="L498" i="1" s="1"/>
  <c r="N498" i="1" s="1"/>
  <c r="P498" i="1" s="1"/>
  <c r="R498" i="1" s="1"/>
  <c r="T498" i="1" s="1"/>
  <c r="V498" i="1" s="1"/>
  <c r="X498" i="1" s="1"/>
  <c r="Z498" i="1" s="1"/>
  <c r="AB498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AB496" i="1" s="1"/>
  <c r="G484" i="1"/>
  <c r="H484" i="1" s="1"/>
  <c r="J484" i="1" s="1"/>
  <c r="L484" i="1" s="1"/>
  <c r="N484" i="1" s="1"/>
  <c r="P484" i="1" s="1"/>
  <c r="R484" i="1" s="1"/>
  <c r="T484" i="1" s="1"/>
  <c r="V484" i="1" s="1"/>
  <c r="X484" i="1" s="1"/>
  <c r="Z484" i="1" s="1"/>
  <c r="AB484" i="1" s="1"/>
  <c r="G486" i="1"/>
  <c r="H486" i="1" s="1"/>
  <c r="J486" i="1" s="1"/>
  <c r="L486" i="1" s="1"/>
  <c r="N486" i="1" s="1"/>
  <c r="P486" i="1" s="1"/>
  <c r="R486" i="1" s="1"/>
  <c r="T486" i="1" s="1"/>
  <c r="V486" i="1" s="1"/>
  <c r="X486" i="1" s="1"/>
  <c r="Z486" i="1" s="1"/>
  <c r="AB486" i="1" s="1"/>
  <c r="H487" i="1"/>
  <c r="J487" i="1" s="1"/>
  <c r="L487" i="1" s="1"/>
  <c r="N487" i="1" s="1"/>
  <c r="P487" i="1" s="1"/>
  <c r="R487" i="1" s="1"/>
  <c r="T487" i="1" s="1"/>
  <c r="V487" i="1" s="1"/>
  <c r="X487" i="1" s="1"/>
  <c r="Z487" i="1" s="1"/>
  <c r="AB487" i="1" s="1"/>
  <c r="H485" i="1"/>
  <c r="J485" i="1" s="1"/>
  <c r="L485" i="1" s="1"/>
  <c r="N485" i="1" s="1"/>
  <c r="P485" i="1" s="1"/>
  <c r="R485" i="1" s="1"/>
  <c r="T485" i="1" s="1"/>
  <c r="V485" i="1" s="1"/>
  <c r="X485" i="1" s="1"/>
  <c r="Z485" i="1" s="1"/>
  <c r="AB485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AB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AB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AB59" i="1" s="1"/>
  <c r="L674" i="1" l="1"/>
  <c r="N675" i="1"/>
  <c r="G494" i="1"/>
  <c r="H494" i="1" s="1"/>
  <c r="J494" i="1" s="1"/>
  <c r="L494" i="1" s="1"/>
  <c r="N494" i="1" s="1"/>
  <c r="P494" i="1" s="1"/>
  <c r="R494" i="1" s="1"/>
  <c r="T494" i="1" s="1"/>
  <c r="V494" i="1" s="1"/>
  <c r="X494" i="1" s="1"/>
  <c r="Z494" i="1" s="1"/>
  <c r="AB494" i="1" s="1"/>
  <c r="G483" i="1"/>
  <c r="H483" i="1" s="1"/>
  <c r="J483" i="1" s="1"/>
  <c r="L483" i="1" s="1"/>
  <c r="N483" i="1" s="1"/>
  <c r="P483" i="1" s="1"/>
  <c r="R483" i="1" s="1"/>
  <c r="T483" i="1" s="1"/>
  <c r="V483" i="1" s="1"/>
  <c r="X483" i="1" s="1"/>
  <c r="Z483" i="1" s="1"/>
  <c r="AB483" i="1" s="1"/>
  <c r="G428" i="1"/>
  <c r="H428" i="1" s="1"/>
  <c r="J428" i="1" s="1"/>
  <c r="L428" i="1" s="1"/>
  <c r="N428" i="1" s="1"/>
  <c r="P428" i="1" s="1"/>
  <c r="R428" i="1" s="1"/>
  <c r="T428" i="1" s="1"/>
  <c r="V428" i="1" s="1"/>
  <c r="X428" i="1" s="1"/>
  <c r="Z428" i="1" s="1"/>
  <c r="AB428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AB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AB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AB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AB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AB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AB37" i="1" s="1"/>
  <c r="H277" i="1"/>
  <c r="J277" i="1" s="1"/>
  <c r="L277" i="1" s="1"/>
  <c r="N277" i="1" s="1"/>
  <c r="P277" i="1" s="1"/>
  <c r="R277" i="1" s="1"/>
  <c r="T277" i="1" s="1"/>
  <c r="V277" i="1" s="1"/>
  <c r="X277" i="1" s="1"/>
  <c r="Z277" i="1" s="1"/>
  <c r="AB277" i="1" s="1"/>
  <c r="G276" i="1"/>
  <c r="H276" i="1" s="1"/>
  <c r="J276" i="1" s="1"/>
  <c r="L276" i="1" s="1"/>
  <c r="N276" i="1" s="1"/>
  <c r="P276" i="1" s="1"/>
  <c r="R276" i="1" s="1"/>
  <c r="T276" i="1" s="1"/>
  <c r="V276" i="1" s="1"/>
  <c r="X276" i="1" s="1"/>
  <c r="Z276" i="1" s="1"/>
  <c r="AB276" i="1" s="1"/>
  <c r="H674" i="1"/>
  <c r="G674" i="1"/>
  <c r="P675" i="1" l="1"/>
  <c r="N674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AB141" i="1" s="1"/>
  <c r="H783" i="1"/>
  <c r="J783" i="1" s="1"/>
  <c r="L783" i="1" s="1"/>
  <c r="N783" i="1" s="1"/>
  <c r="P783" i="1" s="1"/>
  <c r="R783" i="1" s="1"/>
  <c r="T783" i="1" s="1"/>
  <c r="V783" i="1" s="1"/>
  <c r="X783" i="1" s="1"/>
  <c r="Z783" i="1" s="1"/>
  <c r="AB783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AB782" i="1" s="1"/>
  <c r="G781" i="1"/>
  <c r="H781" i="1" s="1"/>
  <c r="J781" i="1" s="1"/>
  <c r="L781" i="1" s="1"/>
  <c r="N781" i="1" s="1"/>
  <c r="P781" i="1" s="1"/>
  <c r="R781" i="1" s="1"/>
  <c r="T781" i="1" s="1"/>
  <c r="V781" i="1" s="1"/>
  <c r="X781" i="1" s="1"/>
  <c r="Z781" i="1" s="1"/>
  <c r="AB781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AB780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AB779" i="1" s="1"/>
  <c r="G778" i="1"/>
  <c r="H778" i="1" s="1"/>
  <c r="J778" i="1" s="1"/>
  <c r="L778" i="1" s="1"/>
  <c r="N778" i="1" s="1"/>
  <c r="P778" i="1" s="1"/>
  <c r="R778" i="1" s="1"/>
  <c r="T778" i="1" s="1"/>
  <c r="V778" i="1" s="1"/>
  <c r="X778" i="1" s="1"/>
  <c r="Z778" i="1" s="1"/>
  <c r="AB778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AB777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AB776" i="1" s="1"/>
  <c r="G775" i="1"/>
  <c r="H775" i="1" s="1"/>
  <c r="J775" i="1" s="1"/>
  <c r="L775" i="1" s="1"/>
  <c r="N775" i="1" s="1"/>
  <c r="P775" i="1" s="1"/>
  <c r="R775" i="1" s="1"/>
  <c r="T775" i="1" s="1"/>
  <c r="V775" i="1" s="1"/>
  <c r="X775" i="1" s="1"/>
  <c r="Z775" i="1" s="1"/>
  <c r="AB775" i="1" s="1"/>
  <c r="P674" i="1" l="1"/>
  <c r="R675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AB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AB175" i="1" s="1"/>
  <c r="R674" i="1" l="1"/>
  <c r="T675" i="1"/>
  <c r="G34" i="1"/>
  <c r="T674" i="1" l="1"/>
  <c r="V675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8" i="1"/>
  <c r="F189" i="1"/>
  <c r="F190" i="1"/>
  <c r="F191" i="1"/>
  <c r="F192" i="1"/>
  <c r="F193" i="1"/>
  <c r="F194" i="1"/>
  <c r="F195" i="1"/>
  <c r="F199" i="1"/>
  <c r="F202" i="1"/>
  <c r="F203" i="1"/>
  <c r="F204" i="1"/>
  <c r="F205" i="1"/>
  <c r="F206" i="1"/>
  <c r="F207" i="1"/>
  <c r="F208" i="1"/>
  <c r="F209" i="1"/>
  <c r="F210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344" i="1"/>
  <c r="F345" i="1"/>
  <c r="F383" i="1"/>
  <c r="F384" i="1"/>
  <c r="F392" i="1"/>
  <c r="F393" i="1"/>
  <c r="F394" i="1"/>
  <c r="F395" i="1"/>
  <c r="F396" i="1"/>
  <c r="F397" i="1"/>
  <c r="F398" i="1"/>
  <c r="F399" i="1"/>
  <c r="F408" i="1"/>
  <c r="F409" i="1"/>
  <c r="F410" i="1"/>
  <c r="F411" i="1"/>
  <c r="F439" i="1"/>
  <c r="F454" i="1"/>
  <c r="F460" i="1"/>
  <c r="F461" i="1"/>
  <c r="F462" i="1"/>
  <c r="F463" i="1"/>
  <c r="F464" i="1"/>
  <c r="F465" i="1"/>
  <c r="F466" i="1"/>
  <c r="F467" i="1"/>
  <c r="F468" i="1"/>
  <c r="F469" i="1"/>
  <c r="F479" i="1"/>
  <c r="F480" i="1"/>
  <c r="F481" i="1"/>
  <c r="F482" i="1"/>
  <c r="F522" i="1"/>
  <c r="F523" i="1"/>
  <c r="F524" i="1"/>
  <c r="F525" i="1"/>
  <c r="F526" i="1"/>
  <c r="F527" i="1"/>
  <c r="F528" i="1"/>
  <c r="F529" i="1"/>
  <c r="F530" i="1"/>
  <c r="F531" i="1"/>
  <c r="F541" i="1"/>
  <c r="F542" i="1"/>
  <c r="F544" i="1"/>
  <c r="F545" i="1"/>
  <c r="F561" i="1"/>
  <c r="F562" i="1"/>
  <c r="F563" i="1"/>
  <c r="F564" i="1"/>
  <c r="F565" i="1"/>
  <c r="F570" i="1"/>
  <c r="F572" i="1"/>
  <c r="F573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3" i="1"/>
  <c r="F594" i="1"/>
  <c r="F595" i="1"/>
  <c r="F596" i="1"/>
  <c r="F597" i="1"/>
  <c r="F598" i="1"/>
  <c r="F599" i="1"/>
  <c r="F600" i="1"/>
  <c r="F601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36" i="1"/>
  <c r="F637" i="1"/>
  <c r="F638" i="1"/>
  <c r="F639" i="1"/>
  <c r="F640" i="1"/>
  <c r="F641" i="1"/>
  <c r="F644" i="1"/>
  <c r="F658" i="1"/>
  <c r="F659" i="1"/>
  <c r="F665" i="1"/>
  <c r="F666" i="1"/>
  <c r="F667" i="1"/>
  <c r="F668" i="1"/>
  <c r="F669" i="1"/>
  <c r="F670" i="1"/>
  <c r="F671" i="1"/>
  <c r="F672" i="1"/>
  <c r="F673" i="1"/>
  <c r="F689" i="1"/>
  <c r="F690" i="1"/>
  <c r="F691" i="1"/>
  <c r="F719" i="1"/>
  <c r="F720" i="1"/>
  <c r="F721" i="1"/>
  <c r="F731" i="1"/>
  <c r="F732" i="1"/>
  <c r="F733" i="1"/>
  <c r="F738" i="1"/>
  <c r="F739" i="1"/>
  <c r="F740" i="1"/>
  <c r="F741" i="1"/>
  <c r="F843" i="1"/>
  <c r="F844" i="1"/>
  <c r="F845" i="1"/>
  <c r="F846" i="1"/>
  <c r="F847" i="1"/>
  <c r="F862" i="1"/>
  <c r="G293" i="1"/>
  <c r="X675" i="1" l="1"/>
  <c r="V674" i="1"/>
  <c r="G591" i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AB535" i="1" s="1"/>
  <c r="H649" i="1"/>
  <c r="J649" i="1" s="1"/>
  <c r="L649" i="1" s="1"/>
  <c r="N649" i="1" s="1"/>
  <c r="P649" i="1" s="1"/>
  <c r="R649" i="1" s="1"/>
  <c r="T649" i="1" s="1"/>
  <c r="V649" i="1" s="1"/>
  <c r="X649" i="1" s="1"/>
  <c r="Z649" i="1" s="1"/>
  <c r="AB649" i="1" s="1"/>
  <c r="G650" i="1"/>
  <c r="H650" i="1" s="1"/>
  <c r="J650" i="1" s="1"/>
  <c r="L650" i="1" s="1"/>
  <c r="N650" i="1" s="1"/>
  <c r="P650" i="1" s="1"/>
  <c r="R650" i="1" s="1"/>
  <c r="T650" i="1" s="1"/>
  <c r="V650" i="1" s="1"/>
  <c r="X650" i="1" s="1"/>
  <c r="Z650" i="1" s="1"/>
  <c r="AB650" i="1" s="1"/>
  <c r="G648" i="1"/>
  <c r="H648" i="1" s="1"/>
  <c r="J648" i="1" s="1"/>
  <c r="L648" i="1" s="1"/>
  <c r="N648" i="1" s="1"/>
  <c r="P648" i="1" s="1"/>
  <c r="R648" i="1" s="1"/>
  <c r="T648" i="1" s="1"/>
  <c r="V648" i="1" s="1"/>
  <c r="X648" i="1" s="1"/>
  <c r="Z648" i="1" s="1"/>
  <c r="AB648" i="1" s="1"/>
  <c r="X674" i="1" l="1"/>
  <c r="Z675" i="1"/>
  <c r="G647" i="1"/>
  <c r="H647" i="1" s="1"/>
  <c r="J647" i="1" s="1"/>
  <c r="L647" i="1" s="1"/>
  <c r="N647" i="1" s="1"/>
  <c r="P647" i="1" s="1"/>
  <c r="R647" i="1" s="1"/>
  <c r="T647" i="1" s="1"/>
  <c r="V647" i="1" s="1"/>
  <c r="X647" i="1" s="1"/>
  <c r="Z647" i="1" s="1"/>
  <c r="AB647" i="1" s="1"/>
  <c r="G880" i="1"/>
  <c r="G878" i="1"/>
  <c r="G876" i="1"/>
  <c r="G874" i="1"/>
  <c r="G861" i="1"/>
  <c r="G860" i="1" s="1"/>
  <c r="G856" i="1"/>
  <c r="G855" i="1" s="1"/>
  <c r="G853" i="1"/>
  <c r="G852" i="1" s="1"/>
  <c r="G849" i="1"/>
  <c r="G848" i="1" s="1"/>
  <c r="G845" i="1"/>
  <c r="G843" i="1"/>
  <c r="G841" i="1"/>
  <c r="G840" i="1" s="1"/>
  <c r="G836" i="1"/>
  <c r="G835" i="1" s="1"/>
  <c r="G832" i="1"/>
  <c r="G831" i="1" s="1"/>
  <c r="G830" i="1" s="1"/>
  <c r="G828" i="1"/>
  <c r="G827" i="1" s="1"/>
  <c r="G823" i="1"/>
  <c r="G822" i="1" s="1"/>
  <c r="G821" i="1"/>
  <c r="G819" i="1"/>
  <c r="G818" i="1" s="1"/>
  <c r="G816" i="1"/>
  <c r="G810" i="1"/>
  <c r="G806" i="1"/>
  <c r="G802" i="1"/>
  <c r="G799" i="1"/>
  <c r="G798" i="1" s="1"/>
  <c r="G794" i="1"/>
  <c r="G790" i="1"/>
  <c r="G787" i="1"/>
  <c r="G784" i="1"/>
  <c r="G773" i="1"/>
  <c r="G768" i="1"/>
  <c r="G764" i="1"/>
  <c r="G763" i="1" s="1"/>
  <c r="G762" i="1" s="1"/>
  <c r="G760" i="1"/>
  <c r="G759" i="1" s="1"/>
  <c r="G758" i="1" s="1"/>
  <c r="G754" i="1"/>
  <c r="G753" i="1" s="1"/>
  <c r="G751" i="1"/>
  <c r="G750" i="1" s="1"/>
  <c r="G747" i="1"/>
  <c r="G746" i="1" s="1"/>
  <c r="G744" i="1"/>
  <c r="G743" i="1" s="1"/>
  <c r="G739" i="1"/>
  <c r="G738" i="1" s="1"/>
  <c r="G733" i="1" s="1"/>
  <c r="G732" i="1" s="1"/>
  <c r="G731" i="1" s="1"/>
  <c r="G735" i="1"/>
  <c r="G734" i="1" s="1"/>
  <c r="G729" i="1"/>
  <c r="G726" i="1" s="1"/>
  <c r="G724" i="1"/>
  <c r="G723" i="1" s="1"/>
  <c r="G717" i="1"/>
  <c r="G716" i="1" s="1"/>
  <c r="G714" i="1"/>
  <c r="G713" i="1" s="1"/>
  <c r="G711" i="1"/>
  <c r="G710" i="1" s="1"/>
  <c r="G708" i="1"/>
  <c r="G707" i="1" s="1"/>
  <c r="G703" i="1"/>
  <c r="G700" i="1"/>
  <c r="G697" i="1"/>
  <c r="G694" i="1"/>
  <c r="G692" i="1"/>
  <c r="G690" i="1" s="1"/>
  <c r="G686" i="1"/>
  <c r="G683" i="1"/>
  <c r="G681" i="1"/>
  <c r="G673" i="1" s="1"/>
  <c r="G679" i="1"/>
  <c r="G671" i="1"/>
  <c r="G667" i="1"/>
  <c r="G666" i="1"/>
  <c r="G658" i="1"/>
  <c r="G656" i="1"/>
  <c r="G655" i="1" s="1"/>
  <c r="G654" i="1" s="1"/>
  <c r="G641" i="1" s="1"/>
  <c r="G642" i="1"/>
  <c r="G636" i="1"/>
  <c r="G630" i="1"/>
  <c r="G629" i="1" s="1"/>
  <c r="G626" i="1"/>
  <c r="G623" i="1"/>
  <c r="G621" i="1"/>
  <c r="G614" i="1"/>
  <c r="G611" i="1"/>
  <c r="G610" i="1"/>
  <c r="G608" i="1"/>
  <c r="G607" i="1" s="1"/>
  <c r="G600" i="1"/>
  <c r="G599" i="1" s="1"/>
  <c r="G597" i="1"/>
  <c r="G596" i="1" s="1"/>
  <c r="G594" i="1"/>
  <c r="G588" i="1"/>
  <c r="G586" i="1"/>
  <c r="G584" i="1"/>
  <c r="G581" i="1"/>
  <c r="G579" i="1"/>
  <c r="G577" i="1"/>
  <c r="G575" i="1"/>
  <c r="G572" i="1"/>
  <c r="G567" i="1"/>
  <c r="G566" i="1" s="1"/>
  <c r="G564" i="1"/>
  <c r="G562" i="1"/>
  <c r="G550" i="1"/>
  <c r="G548" i="1"/>
  <c r="G546" i="1"/>
  <c r="G544" i="1"/>
  <c r="G542" i="1"/>
  <c r="G540" i="1" s="1"/>
  <c r="G531" i="1" s="1"/>
  <c r="G538" i="1"/>
  <c r="G536" i="1"/>
  <c r="G534" i="1"/>
  <c r="H534" i="1" s="1"/>
  <c r="J534" i="1" s="1"/>
  <c r="L534" i="1" s="1"/>
  <c r="N534" i="1" s="1"/>
  <c r="P534" i="1" s="1"/>
  <c r="R534" i="1" s="1"/>
  <c r="T534" i="1" s="1"/>
  <c r="V534" i="1" s="1"/>
  <c r="X534" i="1" s="1"/>
  <c r="Z534" i="1" s="1"/>
  <c r="AB534" i="1" s="1"/>
  <c r="G532" i="1"/>
  <c r="G529" i="1"/>
  <c r="G526" i="1"/>
  <c r="G524" i="1"/>
  <c r="G520" i="1"/>
  <c r="G513" i="1"/>
  <c r="G511" i="1"/>
  <c r="G506" i="1"/>
  <c r="G505" i="1" s="1"/>
  <c r="G502" i="1"/>
  <c r="G500" i="1"/>
  <c r="G492" i="1"/>
  <c r="G490" i="1"/>
  <c r="G479" i="1"/>
  <c r="G477" i="1"/>
  <c r="G475" i="1"/>
  <c r="G474" i="1" s="1"/>
  <c r="G471" i="1"/>
  <c r="G470" i="1" s="1"/>
  <c r="G468" i="1"/>
  <c r="G467" i="1" s="1"/>
  <c r="G464" i="1"/>
  <c r="G462" i="1"/>
  <c r="G461" i="1" s="1"/>
  <c r="G458" i="1"/>
  <c r="G449" i="1"/>
  <c r="G448" i="1" s="1"/>
  <c r="G446" i="1"/>
  <c r="G444" i="1"/>
  <c r="G440" i="1"/>
  <c r="G437" i="1"/>
  <c r="G424" i="1"/>
  <c r="G423" i="1" s="1"/>
  <c r="G419" i="1"/>
  <c r="G418" i="1" s="1"/>
  <c r="G416" i="1"/>
  <c r="G414" i="1"/>
  <c r="G412" i="1"/>
  <c r="G410" i="1"/>
  <c r="G408" i="1"/>
  <c r="G406" i="1"/>
  <c r="G404" i="1"/>
  <c r="G402" i="1"/>
  <c r="G400" i="1"/>
  <c r="G394" i="1"/>
  <c r="G392" i="1"/>
  <c r="G389" i="1"/>
  <c r="G383" i="1"/>
  <c r="G379" i="1"/>
  <c r="G375" i="1"/>
  <c r="G371" i="1"/>
  <c r="G370" i="1" s="1"/>
  <c r="G366" i="1"/>
  <c r="G365" i="1" s="1"/>
  <c r="G362" i="1"/>
  <c r="G361" i="1" s="1"/>
  <c r="G359" i="1"/>
  <c r="G358" i="1" s="1"/>
  <c r="G356" i="1"/>
  <c r="G355" i="1" s="1"/>
  <c r="G353" i="1"/>
  <c r="G352" i="1" s="1"/>
  <c r="G350" i="1"/>
  <c r="G349" i="1" s="1"/>
  <c r="G346" i="1"/>
  <c r="G344" i="1"/>
  <c r="G341" i="1"/>
  <c r="G340" i="1" s="1"/>
  <c r="G335" i="1"/>
  <c r="G333" i="1"/>
  <c r="G331" i="1"/>
  <c r="G308" i="1"/>
  <c r="G307" i="1" s="1"/>
  <c r="G305" i="1"/>
  <c r="G304" i="1" s="1"/>
  <c r="G302" i="1"/>
  <c r="G301" i="1" s="1"/>
  <c r="G299" i="1"/>
  <c r="G298" i="1" s="1"/>
  <c r="G296" i="1"/>
  <c r="G295" i="1" s="1"/>
  <c r="G291" i="1"/>
  <c r="G290" i="1" s="1"/>
  <c r="G288" i="1"/>
  <c r="G287" i="1" s="1"/>
  <c r="G285" i="1"/>
  <c r="G283" i="1"/>
  <c r="G281" i="1"/>
  <c r="G274" i="1"/>
  <c r="G273" i="1" s="1"/>
  <c r="G270" i="1"/>
  <c r="G269" i="1" s="1"/>
  <c r="G267" i="1"/>
  <c r="G266" i="1" s="1"/>
  <c r="G264" i="1"/>
  <c r="G263" i="1" s="1"/>
  <c r="G261" i="1"/>
  <c r="G260" i="1" s="1"/>
  <c r="G255" i="1"/>
  <c r="G254" i="1" s="1"/>
  <c r="G251" i="1"/>
  <c r="G249" i="1"/>
  <c r="G246" i="1"/>
  <c r="G245" i="1" s="1"/>
  <c r="G243" i="1"/>
  <c r="G242" i="1" s="1"/>
  <c r="G240" i="1"/>
  <c r="G238" i="1"/>
  <c r="G236" i="1"/>
  <c r="G234" i="1"/>
  <c r="G231" i="1"/>
  <c r="G229" i="1"/>
  <c r="G227" i="1"/>
  <c r="G220" i="1"/>
  <c r="G219" i="1" s="1"/>
  <c r="G217" i="1"/>
  <c r="G216" i="1" s="1"/>
  <c r="G212" i="1"/>
  <c r="G211" i="1" s="1"/>
  <c r="G208" i="1"/>
  <c r="G206" i="1"/>
  <c r="G202" i="1"/>
  <c r="G199" i="1" s="1"/>
  <c r="G194" i="1"/>
  <c r="G193" i="1" s="1"/>
  <c r="G191" i="1"/>
  <c r="G189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Z674" i="1" l="1"/>
  <c r="AB675" i="1"/>
  <c r="AB674" i="1" s="1"/>
  <c r="G489" i="1"/>
  <c r="G330" i="1"/>
  <c r="G72" i="1"/>
  <c r="G510" i="1"/>
  <c r="G31" i="1"/>
  <c r="G664" i="1"/>
  <c r="G772" i="1"/>
  <c r="G128" i="1"/>
  <c r="G457" i="1"/>
  <c r="G560" i="1"/>
  <c r="G248" i="1"/>
  <c r="G343" i="1"/>
  <c r="G339" i="1" s="1"/>
  <c r="G519" i="1"/>
  <c r="G706" i="1"/>
  <c r="G722" i="1"/>
  <c r="G721" i="1" s="1"/>
  <c r="G834" i="1"/>
  <c r="G374" i="1"/>
  <c r="G364" i="1" s="1"/>
  <c r="G386" i="1"/>
  <c r="G385" i="1" s="1"/>
  <c r="G499" i="1"/>
  <c r="G233" i="1"/>
  <c r="G635" i="1"/>
  <c r="G628" i="1" s="1"/>
  <c r="G619" i="1" s="1"/>
  <c r="G685" i="1"/>
  <c r="G436" i="1"/>
  <c r="G574" i="1"/>
  <c r="G205" i="1"/>
  <c r="G767" i="1"/>
  <c r="G163" i="1"/>
  <c r="G162" i="1" s="1"/>
  <c r="G148" i="1" s="1"/>
  <c r="G188" i="1"/>
  <c r="G226" i="1"/>
  <c r="G329" i="1"/>
  <c r="G473" i="1"/>
  <c r="G603" i="1"/>
  <c r="G593" i="1" s="1"/>
  <c r="G873" i="1"/>
  <c r="G171" i="1"/>
  <c r="G170" i="1" s="1"/>
  <c r="G280" i="1"/>
  <c r="G793" i="1"/>
  <c r="G801" i="1"/>
  <c r="G348" i="1"/>
  <c r="G742" i="1"/>
  <c r="G851" i="1"/>
  <c r="G488" i="1" l="1"/>
  <c r="G435" i="1" s="1"/>
  <c r="G30" i="1"/>
  <c r="G187" i="1"/>
  <c r="G766" i="1"/>
  <c r="G504" i="1"/>
  <c r="G663" i="1"/>
  <c r="G590" i="1"/>
  <c r="G741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AB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AB126" i="1" s="1"/>
  <c r="G882" i="1" l="1"/>
  <c r="H284" i="1"/>
  <c r="J284" i="1" s="1"/>
  <c r="L284" i="1" s="1"/>
  <c r="N284" i="1" s="1"/>
  <c r="P284" i="1" s="1"/>
  <c r="R284" i="1" s="1"/>
  <c r="T284" i="1" s="1"/>
  <c r="V284" i="1" s="1"/>
  <c r="X284" i="1" s="1"/>
  <c r="Z284" i="1" s="1"/>
  <c r="AB284" i="1" s="1"/>
  <c r="H272" i="1" l="1"/>
  <c r="J272" i="1" s="1"/>
  <c r="L272" i="1" s="1"/>
  <c r="N272" i="1" s="1"/>
  <c r="P272" i="1" s="1"/>
  <c r="R272" i="1" s="1"/>
  <c r="T272" i="1" s="1"/>
  <c r="V272" i="1" s="1"/>
  <c r="X272" i="1" s="1"/>
  <c r="Z272" i="1" s="1"/>
  <c r="AB272" i="1" s="1"/>
  <c r="H309" i="1"/>
  <c r="J309" i="1" s="1"/>
  <c r="L309" i="1" s="1"/>
  <c r="N309" i="1" s="1"/>
  <c r="P309" i="1" s="1"/>
  <c r="R309" i="1" s="1"/>
  <c r="T309" i="1" s="1"/>
  <c r="V309" i="1" s="1"/>
  <c r="X309" i="1" s="1"/>
  <c r="Z309" i="1" s="1"/>
  <c r="AB309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AB306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AB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AB124" i="1" s="1"/>
  <c r="H417" i="1" l="1"/>
  <c r="J417" i="1" s="1"/>
  <c r="L417" i="1" s="1"/>
  <c r="N417" i="1" s="1"/>
  <c r="P417" i="1" s="1"/>
  <c r="R417" i="1" s="1"/>
  <c r="T417" i="1" s="1"/>
  <c r="V417" i="1" s="1"/>
  <c r="X417" i="1" s="1"/>
  <c r="Z417" i="1" s="1"/>
  <c r="AB417" i="1" s="1"/>
  <c r="H416" i="1"/>
  <c r="J416" i="1" s="1"/>
  <c r="L416" i="1" s="1"/>
  <c r="N416" i="1" s="1"/>
  <c r="P416" i="1" s="1"/>
  <c r="R416" i="1" s="1"/>
  <c r="T416" i="1" s="1"/>
  <c r="V416" i="1" s="1"/>
  <c r="X416" i="1" s="1"/>
  <c r="Z416" i="1" s="1"/>
  <c r="AB416" i="1" s="1"/>
  <c r="H623" i="1" l="1"/>
  <c r="J623" i="1" s="1"/>
  <c r="L623" i="1" s="1"/>
  <c r="N623" i="1" s="1"/>
  <c r="P623" i="1" s="1"/>
  <c r="R623" i="1" s="1"/>
  <c r="T623" i="1" s="1"/>
  <c r="V623" i="1" s="1"/>
  <c r="X623" i="1" s="1"/>
  <c r="Z623" i="1" s="1"/>
  <c r="AB623" i="1" s="1"/>
  <c r="H624" i="1"/>
  <c r="J624" i="1" s="1"/>
  <c r="L624" i="1" s="1"/>
  <c r="N624" i="1" s="1"/>
  <c r="P624" i="1" s="1"/>
  <c r="R624" i="1" s="1"/>
  <c r="T624" i="1" s="1"/>
  <c r="V624" i="1" s="1"/>
  <c r="X624" i="1" s="1"/>
  <c r="Z624" i="1" s="1"/>
  <c r="AB624" i="1" s="1"/>
  <c r="H625" i="1"/>
  <c r="J625" i="1" s="1"/>
  <c r="L625" i="1" s="1"/>
  <c r="N625" i="1" s="1"/>
  <c r="P625" i="1" s="1"/>
  <c r="R625" i="1" s="1"/>
  <c r="T625" i="1" s="1"/>
  <c r="V625" i="1" s="1"/>
  <c r="X625" i="1" s="1"/>
  <c r="Z625" i="1" s="1"/>
  <c r="AB625" i="1" s="1"/>
  <c r="H627" i="1"/>
  <c r="J627" i="1" s="1"/>
  <c r="L627" i="1" s="1"/>
  <c r="N627" i="1" s="1"/>
  <c r="P627" i="1" s="1"/>
  <c r="R627" i="1" s="1"/>
  <c r="T627" i="1" s="1"/>
  <c r="V627" i="1" s="1"/>
  <c r="X627" i="1" s="1"/>
  <c r="Z627" i="1" s="1"/>
  <c r="AB627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AB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AB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AB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AB111" i="1" s="1"/>
  <c r="H308" i="1" l="1"/>
  <c r="J308" i="1" s="1"/>
  <c r="L308" i="1" s="1"/>
  <c r="N308" i="1" s="1"/>
  <c r="P308" i="1" s="1"/>
  <c r="R308" i="1" s="1"/>
  <c r="T308" i="1" s="1"/>
  <c r="V308" i="1" s="1"/>
  <c r="X308" i="1" s="1"/>
  <c r="Z308" i="1" s="1"/>
  <c r="AB308" i="1" s="1"/>
  <c r="H283" i="1"/>
  <c r="J283" i="1" s="1"/>
  <c r="L283" i="1" s="1"/>
  <c r="N283" i="1" s="1"/>
  <c r="P283" i="1" s="1"/>
  <c r="R283" i="1" s="1"/>
  <c r="T283" i="1" s="1"/>
  <c r="V283" i="1" s="1"/>
  <c r="X283" i="1" s="1"/>
  <c r="Z283" i="1" s="1"/>
  <c r="AB283" i="1" s="1"/>
  <c r="H303" i="1"/>
  <c r="J303" i="1" s="1"/>
  <c r="L303" i="1" s="1"/>
  <c r="N303" i="1" s="1"/>
  <c r="P303" i="1" s="1"/>
  <c r="R303" i="1" s="1"/>
  <c r="T303" i="1" s="1"/>
  <c r="V303" i="1" s="1"/>
  <c r="X303" i="1" s="1"/>
  <c r="Z303" i="1" s="1"/>
  <c r="AB303" i="1" s="1"/>
  <c r="H302" i="1"/>
  <c r="J302" i="1" s="1"/>
  <c r="L302" i="1" s="1"/>
  <c r="N302" i="1" s="1"/>
  <c r="P302" i="1" s="1"/>
  <c r="R302" i="1" s="1"/>
  <c r="T302" i="1" s="1"/>
  <c r="V302" i="1" s="1"/>
  <c r="X302" i="1" s="1"/>
  <c r="Z302" i="1" s="1"/>
  <c r="AB302" i="1" s="1"/>
  <c r="H307" i="1" l="1"/>
  <c r="J307" i="1" s="1"/>
  <c r="L307" i="1" s="1"/>
  <c r="N307" i="1" s="1"/>
  <c r="P307" i="1" s="1"/>
  <c r="R307" i="1" s="1"/>
  <c r="T307" i="1" s="1"/>
  <c r="V307" i="1" s="1"/>
  <c r="X307" i="1" s="1"/>
  <c r="Z307" i="1" s="1"/>
  <c r="AB307" i="1" s="1"/>
  <c r="H304" i="1"/>
  <c r="J304" i="1" s="1"/>
  <c r="L304" i="1" s="1"/>
  <c r="N304" i="1" s="1"/>
  <c r="P304" i="1" s="1"/>
  <c r="R304" i="1" s="1"/>
  <c r="T304" i="1" s="1"/>
  <c r="V304" i="1" s="1"/>
  <c r="X304" i="1" s="1"/>
  <c r="Z304" i="1" s="1"/>
  <c r="AB304" i="1" s="1"/>
  <c r="H305" i="1"/>
  <c r="J305" i="1" s="1"/>
  <c r="L305" i="1" s="1"/>
  <c r="N305" i="1" s="1"/>
  <c r="P305" i="1" s="1"/>
  <c r="R305" i="1" s="1"/>
  <c r="T305" i="1" s="1"/>
  <c r="V305" i="1" s="1"/>
  <c r="X305" i="1" s="1"/>
  <c r="Z305" i="1" s="1"/>
  <c r="AB305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AB301" i="1" s="1"/>
  <c r="H626" i="1"/>
  <c r="J626" i="1" s="1"/>
  <c r="L626" i="1" s="1"/>
  <c r="N626" i="1" s="1"/>
  <c r="P626" i="1" s="1"/>
  <c r="R626" i="1" s="1"/>
  <c r="T626" i="1" s="1"/>
  <c r="V626" i="1" s="1"/>
  <c r="X626" i="1" s="1"/>
  <c r="Z626" i="1" s="1"/>
  <c r="AB626" i="1" s="1"/>
  <c r="H300" i="1" l="1"/>
  <c r="J300" i="1" s="1"/>
  <c r="L300" i="1" s="1"/>
  <c r="N300" i="1" s="1"/>
  <c r="P300" i="1" s="1"/>
  <c r="R300" i="1" s="1"/>
  <c r="T300" i="1" s="1"/>
  <c r="V300" i="1" s="1"/>
  <c r="X300" i="1" s="1"/>
  <c r="Z300" i="1" s="1"/>
  <c r="AB300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AB298" i="1" s="1"/>
  <c r="H299" i="1" l="1"/>
  <c r="J299" i="1" s="1"/>
  <c r="L299" i="1" s="1"/>
  <c r="N299" i="1" s="1"/>
  <c r="P299" i="1" s="1"/>
  <c r="R299" i="1" s="1"/>
  <c r="T299" i="1" s="1"/>
  <c r="V299" i="1" s="1"/>
  <c r="X299" i="1" s="1"/>
  <c r="Z299" i="1" s="1"/>
  <c r="AB299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AB296" i="1" s="1"/>
  <c r="H295" i="1"/>
  <c r="J295" i="1" s="1"/>
  <c r="L295" i="1" s="1"/>
  <c r="N295" i="1" s="1"/>
  <c r="P295" i="1" s="1"/>
  <c r="R295" i="1" s="1"/>
  <c r="T295" i="1" s="1"/>
  <c r="V295" i="1" s="1"/>
  <c r="X295" i="1" s="1"/>
  <c r="Z295" i="1" s="1"/>
  <c r="AB295" i="1" s="1"/>
  <c r="H297" i="1"/>
  <c r="J297" i="1" s="1"/>
  <c r="L297" i="1" s="1"/>
  <c r="N297" i="1" s="1"/>
  <c r="P297" i="1" s="1"/>
  <c r="R297" i="1" s="1"/>
  <c r="T297" i="1" s="1"/>
  <c r="V297" i="1" s="1"/>
  <c r="X297" i="1" s="1"/>
  <c r="Z297" i="1" s="1"/>
  <c r="AB297" i="1" s="1"/>
  <c r="H825" i="1" l="1"/>
  <c r="J825" i="1" s="1"/>
  <c r="L825" i="1" s="1"/>
  <c r="N825" i="1" s="1"/>
  <c r="P825" i="1" s="1"/>
  <c r="R825" i="1" s="1"/>
  <c r="T825" i="1" s="1"/>
  <c r="V825" i="1" s="1"/>
  <c r="X825" i="1" s="1"/>
  <c r="Z825" i="1" s="1"/>
  <c r="AB825" i="1" s="1"/>
  <c r="H824" i="1"/>
  <c r="J824" i="1" s="1"/>
  <c r="L824" i="1" s="1"/>
  <c r="N824" i="1" s="1"/>
  <c r="P824" i="1" s="1"/>
  <c r="R824" i="1" s="1"/>
  <c r="T824" i="1" s="1"/>
  <c r="V824" i="1" s="1"/>
  <c r="X824" i="1" s="1"/>
  <c r="Z824" i="1" s="1"/>
  <c r="AB824" i="1" s="1"/>
  <c r="H864" i="1" l="1"/>
  <c r="J864" i="1" s="1"/>
  <c r="L864" i="1" s="1"/>
  <c r="N864" i="1" s="1"/>
  <c r="P864" i="1" s="1"/>
  <c r="R864" i="1" s="1"/>
  <c r="T864" i="1" s="1"/>
  <c r="V864" i="1" s="1"/>
  <c r="X864" i="1" s="1"/>
  <c r="Z864" i="1" s="1"/>
  <c r="AB864" i="1" s="1"/>
  <c r="H234" i="1"/>
  <c r="J234" i="1" s="1"/>
  <c r="L234" i="1" s="1"/>
  <c r="N234" i="1" s="1"/>
  <c r="P234" i="1" s="1"/>
  <c r="R234" i="1" s="1"/>
  <c r="T234" i="1" s="1"/>
  <c r="V234" i="1" s="1"/>
  <c r="X234" i="1" s="1"/>
  <c r="Z234" i="1" s="1"/>
  <c r="AB234" i="1" s="1"/>
  <c r="H235" i="1"/>
  <c r="J235" i="1" s="1"/>
  <c r="L235" i="1" s="1"/>
  <c r="N235" i="1" s="1"/>
  <c r="P235" i="1" s="1"/>
  <c r="R235" i="1" s="1"/>
  <c r="T235" i="1" s="1"/>
  <c r="V235" i="1" s="1"/>
  <c r="X235" i="1" s="1"/>
  <c r="Z235" i="1" s="1"/>
  <c r="AB235" i="1" s="1"/>
  <c r="H822" i="1" l="1"/>
  <c r="J822" i="1" s="1"/>
  <c r="L822" i="1" s="1"/>
  <c r="N822" i="1" s="1"/>
  <c r="P822" i="1" s="1"/>
  <c r="R822" i="1" s="1"/>
  <c r="T822" i="1" s="1"/>
  <c r="V822" i="1" s="1"/>
  <c r="X822" i="1" s="1"/>
  <c r="Z822" i="1" s="1"/>
  <c r="AB822" i="1" s="1"/>
  <c r="H823" i="1"/>
  <c r="J823" i="1" s="1"/>
  <c r="L823" i="1" s="1"/>
  <c r="N823" i="1" s="1"/>
  <c r="P823" i="1" s="1"/>
  <c r="R823" i="1" s="1"/>
  <c r="T823" i="1" s="1"/>
  <c r="V823" i="1" s="1"/>
  <c r="X823" i="1" s="1"/>
  <c r="Z823" i="1" s="1"/>
  <c r="AB823" i="1" s="1"/>
  <c r="H289" i="1" l="1"/>
  <c r="J289" i="1" s="1"/>
  <c r="L289" i="1" s="1"/>
  <c r="N289" i="1" s="1"/>
  <c r="P289" i="1" s="1"/>
  <c r="R289" i="1" s="1"/>
  <c r="T289" i="1" s="1"/>
  <c r="V289" i="1" s="1"/>
  <c r="X289" i="1" s="1"/>
  <c r="Z289" i="1" s="1"/>
  <c r="AB289" i="1" s="1"/>
  <c r="H288" i="1" l="1"/>
  <c r="J288" i="1" s="1"/>
  <c r="L288" i="1" s="1"/>
  <c r="N288" i="1" s="1"/>
  <c r="P288" i="1" s="1"/>
  <c r="R288" i="1" s="1"/>
  <c r="T288" i="1" s="1"/>
  <c r="V288" i="1" s="1"/>
  <c r="X288" i="1" s="1"/>
  <c r="Z288" i="1" s="1"/>
  <c r="AB288" i="1" s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AB287" i="1" s="1"/>
  <c r="H503" i="1"/>
  <c r="J503" i="1" s="1"/>
  <c r="L503" i="1" s="1"/>
  <c r="N503" i="1" s="1"/>
  <c r="P503" i="1" s="1"/>
  <c r="R503" i="1" s="1"/>
  <c r="T503" i="1" s="1"/>
  <c r="V503" i="1" s="1"/>
  <c r="X503" i="1" s="1"/>
  <c r="Z503" i="1" s="1"/>
  <c r="AB503" i="1" s="1"/>
  <c r="H502" i="1" l="1"/>
  <c r="J502" i="1" s="1"/>
  <c r="L502" i="1" s="1"/>
  <c r="N502" i="1" s="1"/>
  <c r="P502" i="1" s="1"/>
  <c r="R502" i="1" s="1"/>
  <c r="T502" i="1" s="1"/>
  <c r="V502" i="1" s="1"/>
  <c r="X502" i="1" s="1"/>
  <c r="Z502" i="1" s="1"/>
  <c r="AB502" i="1" s="1"/>
  <c r="H500" i="1"/>
  <c r="J500" i="1" s="1"/>
  <c r="L500" i="1" s="1"/>
  <c r="N500" i="1" s="1"/>
  <c r="P500" i="1" s="1"/>
  <c r="R500" i="1" s="1"/>
  <c r="T500" i="1" s="1"/>
  <c r="V500" i="1" s="1"/>
  <c r="X500" i="1" s="1"/>
  <c r="Z500" i="1" s="1"/>
  <c r="AB500" i="1" s="1"/>
  <c r="H551" i="1"/>
  <c r="J551" i="1" s="1"/>
  <c r="L551" i="1" s="1"/>
  <c r="N551" i="1" s="1"/>
  <c r="P551" i="1" s="1"/>
  <c r="R551" i="1" s="1"/>
  <c r="T551" i="1" s="1"/>
  <c r="V551" i="1" s="1"/>
  <c r="X551" i="1" s="1"/>
  <c r="Z551" i="1" s="1"/>
  <c r="AB551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AB622" i="1" s="1"/>
  <c r="H550" i="1" l="1"/>
  <c r="J550" i="1" s="1"/>
  <c r="L550" i="1" s="1"/>
  <c r="N550" i="1" s="1"/>
  <c r="P550" i="1" s="1"/>
  <c r="R550" i="1" s="1"/>
  <c r="T550" i="1" s="1"/>
  <c r="V550" i="1" s="1"/>
  <c r="X550" i="1" s="1"/>
  <c r="Z550" i="1" s="1"/>
  <c r="AB550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AB621" i="1" s="1"/>
  <c r="H186" i="1"/>
  <c r="J186" i="1" s="1"/>
  <c r="L186" i="1" s="1"/>
  <c r="N186" i="1" s="1"/>
  <c r="P186" i="1" s="1"/>
  <c r="R186" i="1" s="1"/>
  <c r="T186" i="1" s="1"/>
  <c r="V186" i="1" s="1"/>
  <c r="X186" i="1" s="1"/>
  <c r="Z186" i="1" s="1"/>
  <c r="AB186" i="1" s="1"/>
  <c r="H493" i="1"/>
  <c r="J493" i="1" s="1"/>
  <c r="L493" i="1" s="1"/>
  <c r="N493" i="1" s="1"/>
  <c r="P493" i="1" s="1"/>
  <c r="R493" i="1" s="1"/>
  <c r="T493" i="1" s="1"/>
  <c r="V493" i="1" s="1"/>
  <c r="X493" i="1" s="1"/>
  <c r="Z493" i="1" s="1"/>
  <c r="AB493" i="1" s="1"/>
  <c r="H491" i="1"/>
  <c r="J491" i="1" s="1"/>
  <c r="L491" i="1" s="1"/>
  <c r="N491" i="1" s="1"/>
  <c r="P491" i="1" s="1"/>
  <c r="R491" i="1" s="1"/>
  <c r="T491" i="1" s="1"/>
  <c r="V491" i="1" s="1"/>
  <c r="X491" i="1" s="1"/>
  <c r="Z491" i="1" s="1"/>
  <c r="AB491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AB294" i="1" s="1"/>
  <c r="H336" i="1"/>
  <c r="J336" i="1" s="1"/>
  <c r="L336" i="1" s="1"/>
  <c r="N336" i="1" s="1"/>
  <c r="P336" i="1" s="1"/>
  <c r="R336" i="1" s="1"/>
  <c r="T336" i="1" s="1"/>
  <c r="V336" i="1" s="1"/>
  <c r="X336" i="1" s="1"/>
  <c r="Z336" i="1" s="1"/>
  <c r="AB336" i="1" s="1"/>
  <c r="H687" i="1"/>
  <c r="J687" i="1" s="1"/>
  <c r="L687" i="1" s="1"/>
  <c r="N687" i="1" s="1"/>
  <c r="P687" i="1" s="1"/>
  <c r="R687" i="1" s="1"/>
  <c r="T687" i="1" s="1"/>
  <c r="V687" i="1" s="1"/>
  <c r="X687" i="1" s="1"/>
  <c r="Z687" i="1" s="1"/>
  <c r="AB687" i="1" s="1"/>
  <c r="H499" i="1"/>
  <c r="J499" i="1" s="1"/>
  <c r="L499" i="1" s="1"/>
  <c r="N499" i="1" s="1"/>
  <c r="P499" i="1" s="1"/>
  <c r="R499" i="1" s="1"/>
  <c r="T499" i="1" s="1"/>
  <c r="V499" i="1" s="1"/>
  <c r="X499" i="1" s="1"/>
  <c r="Z499" i="1" s="1"/>
  <c r="AB499" i="1" s="1"/>
  <c r="H501" i="1"/>
  <c r="J501" i="1" s="1"/>
  <c r="L501" i="1" s="1"/>
  <c r="N501" i="1" s="1"/>
  <c r="P501" i="1" s="1"/>
  <c r="R501" i="1" s="1"/>
  <c r="T501" i="1" s="1"/>
  <c r="V501" i="1" s="1"/>
  <c r="X501" i="1" s="1"/>
  <c r="Z501" i="1" s="1"/>
  <c r="AB501" i="1" s="1"/>
  <c r="H293" i="1" l="1"/>
  <c r="J293" i="1" s="1"/>
  <c r="L293" i="1" s="1"/>
  <c r="N293" i="1" s="1"/>
  <c r="P293" i="1" s="1"/>
  <c r="R293" i="1" s="1"/>
  <c r="T293" i="1" s="1"/>
  <c r="V293" i="1" s="1"/>
  <c r="X293" i="1" s="1"/>
  <c r="Z293" i="1" s="1"/>
  <c r="AB293" i="1" s="1"/>
  <c r="H490" i="1"/>
  <c r="J490" i="1" s="1"/>
  <c r="L490" i="1" s="1"/>
  <c r="N490" i="1" s="1"/>
  <c r="P490" i="1" s="1"/>
  <c r="R490" i="1" s="1"/>
  <c r="T490" i="1" s="1"/>
  <c r="V490" i="1" s="1"/>
  <c r="X490" i="1" s="1"/>
  <c r="Z490" i="1" s="1"/>
  <c r="AB490" i="1" s="1"/>
  <c r="H492" i="1"/>
  <c r="J492" i="1" s="1"/>
  <c r="L492" i="1" s="1"/>
  <c r="N492" i="1" s="1"/>
  <c r="P492" i="1" s="1"/>
  <c r="R492" i="1" s="1"/>
  <c r="T492" i="1" s="1"/>
  <c r="V492" i="1" s="1"/>
  <c r="X492" i="1" s="1"/>
  <c r="Z492" i="1" s="1"/>
  <c r="AB492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AB335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AB182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AB488" i="1" s="1"/>
  <c r="H489" i="1"/>
  <c r="J489" i="1" s="1"/>
  <c r="L489" i="1" s="1"/>
  <c r="N489" i="1" s="1"/>
  <c r="P489" i="1" s="1"/>
  <c r="R489" i="1" s="1"/>
  <c r="T489" i="1" s="1"/>
  <c r="V489" i="1" s="1"/>
  <c r="X489" i="1" s="1"/>
  <c r="Z489" i="1" s="1"/>
  <c r="AB489" i="1" s="1"/>
  <c r="H547" i="1" l="1"/>
  <c r="J547" i="1" s="1"/>
  <c r="L547" i="1" s="1"/>
  <c r="N547" i="1" s="1"/>
  <c r="P547" i="1" s="1"/>
  <c r="R547" i="1" s="1"/>
  <c r="T547" i="1" s="1"/>
  <c r="V547" i="1" s="1"/>
  <c r="X547" i="1" s="1"/>
  <c r="Z547" i="1" s="1"/>
  <c r="AB547" i="1" s="1"/>
  <c r="H549" i="1"/>
  <c r="J549" i="1" s="1"/>
  <c r="L549" i="1" s="1"/>
  <c r="N549" i="1" s="1"/>
  <c r="P549" i="1" s="1"/>
  <c r="R549" i="1" s="1"/>
  <c r="T549" i="1" s="1"/>
  <c r="V549" i="1" s="1"/>
  <c r="X549" i="1" s="1"/>
  <c r="Z549" i="1" s="1"/>
  <c r="AB549" i="1" s="1"/>
  <c r="H472" i="1"/>
  <c r="J472" i="1" s="1"/>
  <c r="L472" i="1" s="1"/>
  <c r="N472" i="1" s="1"/>
  <c r="P472" i="1" s="1"/>
  <c r="R472" i="1" s="1"/>
  <c r="T472" i="1" s="1"/>
  <c r="V472" i="1" s="1"/>
  <c r="X472" i="1" s="1"/>
  <c r="Z472" i="1" s="1"/>
  <c r="AB472" i="1" s="1"/>
  <c r="H471" i="1"/>
  <c r="J471" i="1" s="1"/>
  <c r="L471" i="1" s="1"/>
  <c r="N471" i="1" s="1"/>
  <c r="P471" i="1" s="1"/>
  <c r="R471" i="1" s="1"/>
  <c r="T471" i="1" s="1"/>
  <c r="V471" i="1" s="1"/>
  <c r="X471" i="1" s="1"/>
  <c r="Z471" i="1" s="1"/>
  <c r="AB471" i="1" s="1"/>
  <c r="H470" i="1" l="1"/>
  <c r="J470" i="1" s="1"/>
  <c r="L470" i="1" s="1"/>
  <c r="N470" i="1" s="1"/>
  <c r="P470" i="1" s="1"/>
  <c r="R470" i="1" s="1"/>
  <c r="T470" i="1" s="1"/>
  <c r="V470" i="1" s="1"/>
  <c r="X470" i="1" s="1"/>
  <c r="Z470" i="1" s="1"/>
  <c r="AB470" i="1" s="1"/>
  <c r="H413" i="1" l="1"/>
  <c r="J413" i="1" s="1"/>
  <c r="L413" i="1" s="1"/>
  <c r="N413" i="1" s="1"/>
  <c r="P413" i="1" s="1"/>
  <c r="R413" i="1" s="1"/>
  <c r="T413" i="1" s="1"/>
  <c r="V413" i="1" s="1"/>
  <c r="X413" i="1" s="1"/>
  <c r="Z413" i="1" s="1"/>
  <c r="AB413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AB415" i="1" s="1"/>
  <c r="H414" i="1"/>
  <c r="J414" i="1" s="1"/>
  <c r="L414" i="1" s="1"/>
  <c r="N414" i="1" s="1"/>
  <c r="P414" i="1" s="1"/>
  <c r="R414" i="1" s="1"/>
  <c r="T414" i="1" s="1"/>
  <c r="V414" i="1" s="1"/>
  <c r="X414" i="1" s="1"/>
  <c r="Z414" i="1" s="1"/>
  <c r="AB414" i="1" s="1"/>
  <c r="H412" i="1"/>
  <c r="J412" i="1" s="1"/>
  <c r="L412" i="1" s="1"/>
  <c r="N412" i="1" s="1"/>
  <c r="P412" i="1" s="1"/>
  <c r="R412" i="1" s="1"/>
  <c r="T412" i="1" s="1"/>
  <c r="V412" i="1" s="1"/>
  <c r="X412" i="1" s="1"/>
  <c r="Z412" i="1" s="1"/>
  <c r="AB412" i="1" s="1"/>
  <c r="H548" i="1" l="1"/>
  <c r="J548" i="1" s="1"/>
  <c r="L548" i="1" s="1"/>
  <c r="N548" i="1" s="1"/>
  <c r="P548" i="1" s="1"/>
  <c r="R548" i="1" s="1"/>
  <c r="T548" i="1" s="1"/>
  <c r="V548" i="1" s="1"/>
  <c r="X548" i="1" s="1"/>
  <c r="Z548" i="1" s="1"/>
  <c r="AB548" i="1" s="1"/>
  <c r="H546" i="1"/>
  <c r="J546" i="1" s="1"/>
  <c r="L546" i="1" s="1"/>
  <c r="N546" i="1" s="1"/>
  <c r="P546" i="1" s="1"/>
  <c r="R546" i="1" s="1"/>
  <c r="T546" i="1" s="1"/>
  <c r="V546" i="1" s="1"/>
  <c r="X546" i="1" s="1"/>
  <c r="Z546" i="1" s="1"/>
  <c r="AB546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AB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AB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AB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AB48" i="1" s="1"/>
  <c r="H46" i="1"/>
  <c r="J46" i="1" s="1"/>
  <c r="L46" i="1" s="1"/>
  <c r="N46" i="1" s="1"/>
  <c r="R46" i="1" s="1"/>
  <c r="T46" i="1" s="1"/>
  <c r="V46" i="1" s="1"/>
  <c r="X46" i="1" s="1"/>
  <c r="Z46" i="1" s="1"/>
  <c r="AB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H292" i="1" l="1"/>
  <c r="J292" i="1" s="1"/>
  <c r="L292" i="1" s="1"/>
  <c r="N292" i="1" s="1"/>
  <c r="P292" i="1" s="1"/>
  <c r="R292" i="1" s="1"/>
  <c r="T292" i="1" s="1"/>
  <c r="V292" i="1" s="1"/>
  <c r="X292" i="1" s="1"/>
  <c r="Z292" i="1" s="1"/>
  <c r="AB292" i="1" s="1"/>
  <c r="H290" i="1"/>
  <c r="J290" i="1" s="1"/>
  <c r="L290" i="1" s="1"/>
  <c r="N290" i="1" s="1"/>
  <c r="P290" i="1" s="1"/>
  <c r="R290" i="1" s="1"/>
  <c r="T290" i="1" s="1"/>
  <c r="V290" i="1" s="1"/>
  <c r="X290" i="1" s="1"/>
  <c r="Z290" i="1" s="1"/>
  <c r="AB290" i="1" s="1"/>
  <c r="H275" i="1"/>
  <c r="J275" i="1" s="1"/>
  <c r="L275" i="1" s="1"/>
  <c r="N275" i="1" s="1"/>
  <c r="P275" i="1" s="1"/>
  <c r="R275" i="1" s="1"/>
  <c r="T275" i="1" s="1"/>
  <c r="V275" i="1" s="1"/>
  <c r="X275" i="1" s="1"/>
  <c r="Z275" i="1" s="1"/>
  <c r="AB275" i="1" s="1"/>
  <c r="H273" i="1"/>
  <c r="J273" i="1" s="1"/>
  <c r="L273" i="1" s="1"/>
  <c r="N273" i="1" s="1"/>
  <c r="P273" i="1" s="1"/>
  <c r="R273" i="1" s="1"/>
  <c r="T273" i="1" s="1"/>
  <c r="V273" i="1" s="1"/>
  <c r="X273" i="1" s="1"/>
  <c r="Z273" i="1" s="1"/>
  <c r="AB273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AB213" i="1" s="1"/>
  <c r="H212" i="1"/>
  <c r="J212" i="1" s="1"/>
  <c r="L212" i="1" s="1"/>
  <c r="N212" i="1" s="1"/>
  <c r="P212" i="1" s="1"/>
  <c r="R212" i="1" s="1"/>
  <c r="T212" i="1" s="1"/>
  <c r="V212" i="1" s="1"/>
  <c r="X212" i="1" s="1"/>
  <c r="Z212" i="1" s="1"/>
  <c r="AB212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AB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AB164" i="1" s="1"/>
  <c r="H274" i="1" l="1"/>
  <c r="J274" i="1" s="1"/>
  <c r="L274" i="1" s="1"/>
  <c r="N274" i="1" s="1"/>
  <c r="P274" i="1" s="1"/>
  <c r="R274" i="1" s="1"/>
  <c r="T274" i="1" s="1"/>
  <c r="V274" i="1" s="1"/>
  <c r="X274" i="1" s="1"/>
  <c r="Z274" i="1" s="1"/>
  <c r="AB274" i="1" s="1"/>
  <c r="H291" i="1"/>
  <c r="J291" i="1" s="1"/>
  <c r="L291" i="1" s="1"/>
  <c r="N291" i="1" s="1"/>
  <c r="P291" i="1" s="1"/>
  <c r="R291" i="1" s="1"/>
  <c r="T291" i="1" s="1"/>
  <c r="V291" i="1" s="1"/>
  <c r="X291" i="1" s="1"/>
  <c r="Z291" i="1" s="1"/>
  <c r="AB291" i="1" s="1"/>
  <c r="H211" i="1"/>
  <c r="J211" i="1" s="1"/>
  <c r="L211" i="1" s="1"/>
  <c r="N211" i="1" s="1"/>
  <c r="P211" i="1" s="1"/>
  <c r="R211" i="1" s="1"/>
  <c r="T211" i="1" s="1"/>
  <c r="V211" i="1" s="1"/>
  <c r="X211" i="1" s="1"/>
  <c r="Z211" i="1" s="1"/>
  <c r="AB211" i="1" s="1"/>
  <c r="H537" i="1"/>
  <c r="J537" i="1" s="1"/>
  <c r="L537" i="1" s="1"/>
  <c r="N537" i="1" s="1"/>
  <c r="P537" i="1" s="1"/>
  <c r="R537" i="1" s="1"/>
  <c r="T537" i="1" s="1"/>
  <c r="V537" i="1" s="1"/>
  <c r="X537" i="1" s="1"/>
  <c r="Z537" i="1" s="1"/>
  <c r="AB537" i="1" s="1"/>
  <c r="H536" i="1"/>
  <c r="J536" i="1" s="1"/>
  <c r="L536" i="1" s="1"/>
  <c r="N536" i="1" s="1"/>
  <c r="P536" i="1" s="1"/>
  <c r="R536" i="1" s="1"/>
  <c r="T536" i="1" s="1"/>
  <c r="V536" i="1" s="1"/>
  <c r="X536" i="1" s="1"/>
  <c r="Z536" i="1" s="1"/>
  <c r="AB536" i="1" s="1"/>
  <c r="H533" i="1" l="1"/>
  <c r="J533" i="1" s="1"/>
  <c r="L533" i="1" s="1"/>
  <c r="N533" i="1" s="1"/>
  <c r="P533" i="1" s="1"/>
  <c r="R533" i="1" s="1"/>
  <c r="T533" i="1" s="1"/>
  <c r="V533" i="1" s="1"/>
  <c r="X533" i="1" s="1"/>
  <c r="Z533" i="1" s="1"/>
  <c r="AB533" i="1" s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AB532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AB592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AB591" i="1" s="1"/>
  <c r="H531" i="1"/>
  <c r="J531" i="1" s="1"/>
  <c r="L531" i="1" s="1"/>
  <c r="N531" i="1" s="1"/>
  <c r="P531" i="1" s="1"/>
  <c r="R531" i="1" s="1"/>
  <c r="T531" i="1" s="1"/>
  <c r="V531" i="1" s="1"/>
  <c r="X531" i="1" s="1"/>
  <c r="Z531" i="1" s="1"/>
  <c r="AB531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AB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AB169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AB285" i="1" s="1"/>
  <c r="H286" i="1"/>
  <c r="J286" i="1" s="1"/>
  <c r="L286" i="1" s="1"/>
  <c r="N286" i="1" s="1"/>
  <c r="P286" i="1" s="1"/>
  <c r="R286" i="1" s="1"/>
  <c r="T286" i="1" s="1"/>
  <c r="V286" i="1" s="1"/>
  <c r="X286" i="1" s="1"/>
  <c r="Z286" i="1" s="1"/>
  <c r="AB286" i="1" s="1"/>
  <c r="H875" i="1" l="1"/>
  <c r="J875" i="1" s="1"/>
  <c r="L875" i="1" s="1"/>
  <c r="N875" i="1" s="1"/>
  <c r="P875" i="1" s="1"/>
  <c r="R875" i="1" s="1"/>
  <c r="T875" i="1" s="1"/>
  <c r="V875" i="1" s="1"/>
  <c r="X875" i="1" s="1"/>
  <c r="Z875" i="1" s="1"/>
  <c r="AB875" i="1" s="1"/>
  <c r="H874" i="1"/>
  <c r="J874" i="1" s="1"/>
  <c r="L874" i="1" s="1"/>
  <c r="N874" i="1" s="1"/>
  <c r="P874" i="1" s="1"/>
  <c r="R874" i="1" s="1"/>
  <c r="T874" i="1" s="1"/>
  <c r="V874" i="1" s="1"/>
  <c r="X874" i="1" s="1"/>
  <c r="Z874" i="1" s="1"/>
  <c r="AB874" i="1" s="1"/>
  <c r="H282" i="1" l="1"/>
  <c r="J282" i="1" s="1"/>
  <c r="L282" i="1" s="1"/>
  <c r="N282" i="1" s="1"/>
  <c r="P282" i="1" s="1"/>
  <c r="R282" i="1" s="1"/>
  <c r="T282" i="1" s="1"/>
  <c r="V282" i="1" s="1"/>
  <c r="X282" i="1" s="1"/>
  <c r="Z282" i="1" s="1"/>
  <c r="AB282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AB167" i="1" s="1"/>
  <c r="H281" i="1" l="1"/>
  <c r="J281" i="1" s="1"/>
  <c r="L281" i="1" s="1"/>
  <c r="N281" i="1" s="1"/>
  <c r="P281" i="1" s="1"/>
  <c r="R281" i="1" s="1"/>
  <c r="T281" i="1" s="1"/>
  <c r="V281" i="1" s="1"/>
  <c r="X281" i="1" s="1"/>
  <c r="Z281" i="1" s="1"/>
  <c r="AB281" i="1" s="1"/>
  <c r="H280" i="1"/>
  <c r="J280" i="1" s="1"/>
  <c r="L280" i="1" s="1"/>
  <c r="N280" i="1" s="1"/>
  <c r="P280" i="1" s="1"/>
  <c r="R280" i="1" s="1"/>
  <c r="T280" i="1" s="1"/>
  <c r="V280" i="1" s="1"/>
  <c r="X280" i="1" s="1"/>
  <c r="Z280" i="1" s="1"/>
  <c r="AB280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AB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AB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AB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AB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AB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AB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AB93" i="1" s="1"/>
  <c r="H207" i="1"/>
  <c r="J207" i="1" s="1"/>
  <c r="L207" i="1" s="1"/>
  <c r="N207" i="1" s="1"/>
  <c r="P207" i="1" s="1"/>
  <c r="R207" i="1" s="1"/>
  <c r="T207" i="1" s="1"/>
  <c r="V207" i="1" s="1"/>
  <c r="X207" i="1" s="1"/>
  <c r="Z207" i="1" s="1"/>
  <c r="AB207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AB221" i="1" s="1"/>
  <c r="H271" i="1"/>
  <c r="J271" i="1" s="1"/>
  <c r="L271" i="1" s="1"/>
  <c r="N271" i="1" s="1"/>
  <c r="P271" i="1" s="1"/>
  <c r="R271" i="1" s="1"/>
  <c r="T271" i="1" s="1"/>
  <c r="V271" i="1" s="1"/>
  <c r="X271" i="1" s="1"/>
  <c r="Z271" i="1" s="1"/>
  <c r="AB271" i="1" s="1"/>
  <c r="H407" i="1"/>
  <c r="J407" i="1" s="1"/>
  <c r="L407" i="1" s="1"/>
  <c r="N407" i="1" s="1"/>
  <c r="P407" i="1" s="1"/>
  <c r="R407" i="1" s="1"/>
  <c r="T407" i="1" s="1"/>
  <c r="V407" i="1" s="1"/>
  <c r="X407" i="1" s="1"/>
  <c r="Z407" i="1" s="1"/>
  <c r="AB407" i="1" s="1"/>
  <c r="H406" i="1" l="1"/>
  <c r="J406" i="1" s="1"/>
  <c r="L406" i="1" s="1"/>
  <c r="N406" i="1" s="1"/>
  <c r="P406" i="1" s="1"/>
  <c r="R406" i="1" s="1"/>
  <c r="T406" i="1" s="1"/>
  <c r="V406" i="1" s="1"/>
  <c r="X406" i="1" s="1"/>
  <c r="Z406" i="1" s="1"/>
  <c r="AB406" i="1" s="1"/>
  <c r="H269" i="1" l="1"/>
  <c r="J269" i="1" s="1"/>
  <c r="L269" i="1" s="1"/>
  <c r="N269" i="1" s="1"/>
  <c r="P269" i="1" s="1"/>
  <c r="R269" i="1" s="1"/>
  <c r="T269" i="1" s="1"/>
  <c r="V269" i="1" s="1"/>
  <c r="X269" i="1" s="1"/>
  <c r="Z269" i="1" s="1"/>
  <c r="AB269" i="1" s="1"/>
  <c r="H206" i="1" l="1"/>
  <c r="J206" i="1" s="1"/>
  <c r="L206" i="1" s="1"/>
  <c r="N206" i="1" s="1"/>
  <c r="P206" i="1" s="1"/>
  <c r="R206" i="1" s="1"/>
  <c r="T206" i="1" s="1"/>
  <c r="V206" i="1" s="1"/>
  <c r="X206" i="1" s="1"/>
  <c r="Z206" i="1" s="1"/>
  <c r="AB206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AB220" i="1" s="1"/>
  <c r="H270" i="1"/>
  <c r="J270" i="1" s="1"/>
  <c r="L270" i="1" s="1"/>
  <c r="N270" i="1" s="1"/>
  <c r="P270" i="1" s="1"/>
  <c r="R270" i="1" s="1"/>
  <c r="T270" i="1" s="1"/>
  <c r="V270" i="1" s="1"/>
  <c r="X270" i="1" s="1"/>
  <c r="Z270" i="1" s="1"/>
  <c r="AB270" i="1" s="1"/>
  <c r="H820" i="1" l="1"/>
  <c r="J820" i="1" s="1"/>
  <c r="L820" i="1" s="1"/>
  <c r="N820" i="1" s="1"/>
  <c r="P820" i="1" s="1"/>
  <c r="R820" i="1" s="1"/>
  <c r="T820" i="1" s="1"/>
  <c r="V820" i="1" s="1"/>
  <c r="X820" i="1" s="1"/>
  <c r="Z820" i="1" s="1"/>
  <c r="AB820" i="1" s="1"/>
  <c r="H862" i="1"/>
  <c r="J862" i="1" s="1"/>
  <c r="L862" i="1" s="1"/>
  <c r="N862" i="1" s="1"/>
  <c r="P862" i="1" s="1"/>
  <c r="R862" i="1" s="1"/>
  <c r="T862" i="1" s="1"/>
  <c r="V862" i="1" s="1"/>
  <c r="X862" i="1" s="1"/>
  <c r="Z862" i="1" s="1"/>
  <c r="AB862" i="1" s="1"/>
  <c r="H410" i="1" l="1"/>
  <c r="J410" i="1" s="1"/>
  <c r="L410" i="1" s="1"/>
  <c r="N410" i="1" s="1"/>
  <c r="P410" i="1" s="1"/>
  <c r="R410" i="1" s="1"/>
  <c r="T410" i="1" s="1"/>
  <c r="V410" i="1" s="1"/>
  <c r="X410" i="1" s="1"/>
  <c r="Z410" i="1" s="1"/>
  <c r="AB410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AB411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AB402" i="1" s="1"/>
  <c r="H403" i="1"/>
  <c r="J403" i="1" s="1"/>
  <c r="L403" i="1" s="1"/>
  <c r="N403" i="1" s="1"/>
  <c r="P403" i="1" s="1"/>
  <c r="R403" i="1" s="1"/>
  <c r="T403" i="1" s="1"/>
  <c r="V403" i="1" s="1"/>
  <c r="X403" i="1" s="1"/>
  <c r="Z403" i="1" s="1"/>
  <c r="AB403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AB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AB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AB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AB129" i="1" s="1"/>
  <c r="H691" i="1"/>
  <c r="J691" i="1" s="1"/>
  <c r="L691" i="1" s="1"/>
  <c r="N691" i="1" s="1"/>
  <c r="P691" i="1" s="1"/>
  <c r="R691" i="1" s="1"/>
  <c r="T691" i="1" s="1"/>
  <c r="V691" i="1" s="1"/>
  <c r="X691" i="1" s="1"/>
  <c r="Z691" i="1" s="1"/>
  <c r="AB691" i="1" s="1"/>
  <c r="H833" i="1" l="1"/>
  <c r="J833" i="1" s="1"/>
  <c r="L833" i="1" s="1"/>
  <c r="N833" i="1" s="1"/>
  <c r="P833" i="1" s="1"/>
  <c r="R833" i="1" s="1"/>
  <c r="T833" i="1" s="1"/>
  <c r="V833" i="1" s="1"/>
  <c r="X833" i="1" s="1"/>
  <c r="Z833" i="1" s="1"/>
  <c r="AB833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AB832" i="1" s="1"/>
  <c r="H830" i="1" l="1"/>
  <c r="J830" i="1" s="1"/>
  <c r="L830" i="1" s="1"/>
  <c r="N830" i="1" s="1"/>
  <c r="P830" i="1" s="1"/>
  <c r="R830" i="1" s="1"/>
  <c r="T830" i="1" s="1"/>
  <c r="V830" i="1" s="1"/>
  <c r="X830" i="1" s="1"/>
  <c r="Z830" i="1" s="1"/>
  <c r="AB830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AB405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AB404" i="1" s="1"/>
  <c r="H831" i="1" l="1"/>
  <c r="J831" i="1" s="1"/>
  <c r="L831" i="1" s="1"/>
  <c r="N831" i="1" s="1"/>
  <c r="P831" i="1" s="1"/>
  <c r="R831" i="1" s="1"/>
  <c r="T831" i="1" s="1"/>
  <c r="V831" i="1" s="1"/>
  <c r="X831" i="1" s="1"/>
  <c r="Z831" i="1" s="1"/>
  <c r="AB831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AB104" i="1" s="1"/>
  <c r="H736" i="1"/>
  <c r="J736" i="1" s="1"/>
  <c r="L736" i="1" s="1"/>
  <c r="N736" i="1" s="1"/>
  <c r="P736" i="1" s="1"/>
  <c r="R736" i="1" s="1"/>
  <c r="T736" i="1" s="1"/>
  <c r="V736" i="1" s="1"/>
  <c r="X736" i="1" s="1"/>
  <c r="Z736" i="1" s="1"/>
  <c r="AB736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AB737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AB734" i="1" s="1"/>
  <c r="H735" i="1" l="1"/>
  <c r="J735" i="1" s="1"/>
  <c r="L735" i="1" s="1"/>
  <c r="N735" i="1" s="1"/>
  <c r="P735" i="1" s="1"/>
  <c r="R735" i="1" s="1"/>
  <c r="T735" i="1" s="1"/>
  <c r="V735" i="1" s="1"/>
  <c r="X735" i="1" s="1"/>
  <c r="Z735" i="1" s="1"/>
  <c r="AB735" i="1" s="1"/>
  <c r="H193" i="1" l="1"/>
  <c r="J193" i="1" s="1"/>
  <c r="L193" i="1" s="1"/>
  <c r="N193" i="1" s="1"/>
  <c r="P193" i="1" s="1"/>
  <c r="R193" i="1" s="1"/>
  <c r="T193" i="1" s="1"/>
  <c r="V193" i="1" s="1"/>
  <c r="X193" i="1" s="1"/>
  <c r="Z193" i="1" s="1"/>
  <c r="AB193" i="1" s="1"/>
  <c r="H195" i="1"/>
  <c r="J195" i="1" s="1"/>
  <c r="L195" i="1" s="1"/>
  <c r="N195" i="1" s="1"/>
  <c r="P195" i="1" s="1"/>
  <c r="R195" i="1" s="1"/>
  <c r="T195" i="1" s="1"/>
  <c r="V195" i="1" s="1"/>
  <c r="X195" i="1" s="1"/>
  <c r="Z195" i="1" s="1"/>
  <c r="AB195" i="1" s="1"/>
  <c r="H194" i="1" l="1"/>
  <c r="J194" i="1" s="1"/>
  <c r="L194" i="1" s="1"/>
  <c r="N194" i="1" s="1"/>
  <c r="P194" i="1" s="1"/>
  <c r="R194" i="1" s="1"/>
  <c r="T194" i="1" s="1"/>
  <c r="V194" i="1" s="1"/>
  <c r="X194" i="1" s="1"/>
  <c r="Z194" i="1" s="1"/>
  <c r="AB194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AB408" i="1" s="1"/>
  <c r="H409" i="1"/>
  <c r="J409" i="1" s="1"/>
  <c r="L409" i="1" s="1"/>
  <c r="N409" i="1" s="1"/>
  <c r="P409" i="1" s="1"/>
  <c r="R409" i="1" s="1"/>
  <c r="T409" i="1" s="1"/>
  <c r="V409" i="1" s="1"/>
  <c r="X409" i="1" s="1"/>
  <c r="Z409" i="1" s="1"/>
  <c r="AB409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AB400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AB237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AB236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AB680" i="1" s="1"/>
  <c r="H678" i="1"/>
  <c r="J678" i="1" s="1"/>
  <c r="L678" i="1" s="1"/>
  <c r="N678" i="1" s="1"/>
  <c r="P678" i="1" s="1"/>
  <c r="R678" i="1" s="1"/>
  <c r="T678" i="1" s="1"/>
  <c r="V678" i="1" s="1"/>
  <c r="X678" i="1" s="1"/>
  <c r="Z678" i="1" s="1"/>
  <c r="AB678" i="1" s="1"/>
  <c r="H677" i="1"/>
  <c r="J677" i="1" s="1"/>
  <c r="L677" i="1" s="1"/>
  <c r="N677" i="1" s="1"/>
  <c r="P677" i="1" s="1"/>
  <c r="R677" i="1" s="1"/>
  <c r="T677" i="1" s="1"/>
  <c r="V677" i="1" s="1"/>
  <c r="X677" i="1" s="1"/>
  <c r="Z677" i="1" s="1"/>
  <c r="AB677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AB679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AB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AB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AB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AB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AB128" i="1" s="1"/>
  <c r="H644" i="1" l="1"/>
  <c r="J644" i="1" s="1"/>
  <c r="L644" i="1" s="1"/>
  <c r="N644" i="1" s="1"/>
  <c r="P644" i="1" s="1"/>
  <c r="R644" i="1" s="1"/>
  <c r="T644" i="1" s="1"/>
  <c r="V644" i="1" s="1"/>
  <c r="X644" i="1" s="1"/>
  <c r="Z644" i="1" s="1"/>
  <c r="AB644" i="1" s="1"/>
  <c r="H643" i="1" l="1"/>
  <c r="J643" i="1" s="1"/>
  <c r="L643" i="1" s="1"/>
  <c r="N643" i="1" s="1"/>
  <c r="P643" i="1" s="1"/>
  <c r="R643" i="1" s="1"/>
  <c r="T643" i="1" s="1"/>
  <c r="V643" i="1" s="1"/>
  <c r="X643" i="1" s="1"/>
  <c r="Z643" i="1" s="1"/>
  <c r="AB643" i="1" s="1"/>
  <c r="H642" i="1" l="1"/>
  <c r="J642" i="1" s="1"/>
  <c r="L642" i="1" s="1"/>
  <c r="N642" i="1" s="1"/>
  <c r="P642" i="1" s="1"/>
  <c r="R642" i="1" s="1"/>
  <c r="T642" i="1" s="1"/>
  <c r="V642" i="1" s="1"/>
  <c r="X642" i="1" s="1"/>
  <c r="Z642" i="1" s="1"/>
  <c r="AB642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AB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AB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AB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AB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AB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AB120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AB268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AB267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AB210" i="1" s="1"/>
  <c r="H266" i="1" l="1"/>
  <c r="J266" i="1" s="1"/>
  <c r="L266" i="1" s="1"/>
  <c r="N266" i="1" s="1"/>
  <c r="P266" i="1" s="1"/>
  <c r="R266" i="1" s="1"/>
  <c r="T266" i="1" s="1"/>
  <c r="V266" i="1" s="1"/>
  <c r="X266" i="1" s="1"/>
  <c r="Z266" i="1" s="1"/>
  <c r="AB266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AB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AB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AB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AB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AB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AB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AB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AB65" i="1" s="1"/>
  <c r="H539" i="1" l="1"/>
  <c r="J539" i="1" s="1"/>
  <c r="L539" i="1" s="1"/>
  <c r="N539" i="1" s="1"/>
  <c r="P539" i="1" s="1"/>
  <c r="R539" i="1" s="1"/>
  <c r="T539" i="1" s="1"/>
  <c r="V539" i="1" s="1"/>
  <c r="X539" i="1" s="1"/>
  <c r="Z539" i="1" s="1"/>
  <c r="AB539" i="1" s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AB538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AB209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AB208" i="1" s="1"/>
  <c r="H205" i="1" l="1"/>
  <c r="J205" i="1" s="1"/>
  <c r="L205" i="1" s="1"/>
  <c r="N205" i="1" s="1"/>
  <c r="P205" i="1" s="1"/>
  <c r="R205" i="1" s="1"/>
  <c r="T205" i="1" s="1"/>
  <c r="V205" i="1" s="1"/>
  <c r="X205" i="1" s="1"/>
  <c r="Z205" i="1" s="1"/>
  <c r="AB205" i="1" s="1"/>
  <c r="H231" i="1" l="1"/>
  <c r="J231" i="1" s="1"/>
  <c r="L231" i="1" s="1"/>
  <c r="N231" i="1" s="1"/>
  <c r="P231" i="1" s="1"/>
  <c r="R231" i="1" s="1"/>
  <c r="T231" i="1" s="1"/>
  <c r="V231" i="1" s="1"/>
  <c r="X231" i="1" s="1"/>
  <c r="Z231" i="1" s="1"/>
  <c r="AB231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AB232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AB372" i="1" s="1"/>
  <c r="H393" i="1"/>
  <c r="J393" i="1" s="1"/>
  <c r="L393" i="1" s="1"/>
  <c r="N393" i="1" s="1"/>
  <c r="P393" i="1" s="1"/>
  <c r="R393" i="1" s="1"/>
  <c r="T393" i="1" s="1"/>
  <c r="V393" i="1" s="1"/>
  <c r="X393" i="1" s="1"/>
  <c r="Z393" i="1" s="1"/>
  <c r="AB393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AB573" i="1" s="1"/>
  <c r="H570" i="1"/>
  <c r="J570" i="1" s="1"/>
  <c r="L570" i="1" s="1"/>
  <c r="N570" i="1" s="1"/>
  <c r="P570" i="1" s="1"/>
  <c r="R570" i="1" s="1"/>
  <c r="T570" i="1" s="1"/>
  <c r="V570" i="1" s="1"/>
  <c r="X570" i="1" s="1"/>
  <c r="Z570" i="1" s="1"/>
  <c r="AB570" i="1" s="1"/>
  <c r="H545" i="1"/>
  <c r="J545" i="1" s="1"/>
  <c r="L545" i="1" s="1"/>
  <c r="N545" i="1" s="1"/>
  <c r="P545" i="1" s="1"/>
  <c r="R545" i="1" s="1"/>
  <c r="T545" i="1" s="1"/>
  <c r="V545" i="1" s="1"/>
  <c r="X545" i="1" s="1"/>
  <c r="Z545" i="1" s="1"/>
  <c r="AB545" i="1" s="1"/>
  <c r="H582" i="1"/>
  <c r="J582" i="1" s="1"/>
  <c r="L582" i="1" s="1"/>
  <c r="N582" i="1" s="1"/>
  <c r="P582" i="1" s="1"/>
  <c r="R582" i="1" s="1"/>
  <c r="T582" i="1" s="1"/>
  <c r="V582" i="1" s="1"/>
  <c r="X582" i="1" s="1"/>
  <c r="Z582" i="1" s="1"/>
  <c r="AB582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AB580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AB578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AB97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AB261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AB264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AB262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AB265" i="1" s="1"/>
  <c r="H218" i="1"/>
  <c r="J218" i="1" s="1"/>
  <c r="L218" i="1" s="1"/>
  <c r="N218" i="1" s="1"/>
  <c r="P218" i="1" s="1"/>
  <c r="R218" i="1" s="1"/>
  <c r="T218" i="1" s="1"/>
  <c r="V218" i="1" s="1"/>
  <c r="X218" i="1" s="1"/>
  <c r="Z218" i="1" s="1"/>
  <c r="AB218" i="1" s="1"/>
  <c r="H469" i="1"/>
  <c r="J469" i="1" s="1"/>
  <c r="N469" i="1" s="1"/>
  <c r="P469" i="1" s="1"/>
  <c r="R469" i="1" s="1"/>
  <c r="T469" i="1" s="1"/>
  <c r="V469" i="1" s="1"/>
  <c r="X469" i="1" s="1"/>
  <c r="Z469" i="1" s="1"/>
  <c r="AB469" i="1" s="1"/>
  <c r="H345" i="1" l="1"/>
  <c r="J345" i="1" s="1"/>
  <c r="L345" i="1" s="1"/>
  <c r="N345" i="1" s="1"/>
  <c r="P345" i="1" s="1"/>
  <c r="R345" i="1" s="1"/>
  <c r="T345" i="1" s="1"/>
  <c r="V345" i="1" s="1"/>
  <c r="X345" i="1" s="1"/>
  <c r="Z345" i="1" s="1"/>
  <c r="AB345" i="1" s="1"/>
  <c r="H468" i="1"/>
  <c r="J468" i="1" s="1"/>
  <c r="N468" i="1" s="1"/>
  <c r="P468" i="1" s="1"/>
  <c r="R468" i="1" s="1"/>
  <c r="T468" i="1" s="1"/>
  <c r="V468" i="1" s="1"/>
  <c r="X468" i="1" s="1"/>
  <c r="Z468" i="1" s="1"/>
  <c r="AB468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AB579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AB581" i="1" s="1"/>
  <c r="H572" i="1"/>
  <c r="J572" i="1" s="1"/>
  <c r="L572" i="1" s="1"/>
  <c r="N572" i="1" s="1"/>
  <c r="P572" i="1" s="1"/>
  <c r="R572" i="1" s="1"/>
  <c r="T572" i="1" s="1"/>
  <c r="V572" i="1" s="1"/>
  <c r="X572" i="1" s="1"/>
  <c r="Z572" i="1" s="1"/>
  <c r="AB572" i="1" s="1"/>
  <c r="H392" i="1"/>
  <c r="J392" i="1" s="1"/>
  <c r="L392" i="1" s="1"/>
  <c r="N392" i="1" s="1"/>
  <c r="P392" i="1" s="1"/>
  <c r="R392" i="1" s="1"/>
  <c r="T392" i="1" s="1"/>
  <c r="V392" i="1" s="1"/>
  <c r="X392" i="1" s="1"/>
  <c r="Z392" i="1" s="1"/>
  <c r="AB392" i="1" s="1"/>
  <c r="H544" i="1"/>
  <c r="J544" i="1" s="1"/>
  <c r="L544" i="1" s="1"/>
  <c r="N544" i="1" s="1"/>
  <c r="P544" i="1" s="1"/>
  <c r="R544" i="1" s="1"/>
  <c r="T544" i="1" s="1"/>
  <c r="V544" i="1" s="1"/>
  <c r="X544" i="1" s="1"/>
  <c r="Z544" i="1" s="1"/>
  <c r="AB544" i="1" s="1"/>
  <c r="H217" i="1"/>
  <c r="J217" i="1" s="1"/>
  <c r="L217" i="1" s="1"/>
  <c r="N217" i="1" s="1"/>
  <c r="P217" i="1" s="1"/>
  <c r="R217" i="1" s="1"/>
  <c r="T217" i="1" s="1"/>
  <c r="V217" i="1" s="1"/>
  <c r="X217" i="1" s="1"/>
  <c r="Z217" i="1" s="1"/>
  <c r="AB217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AB577" i="1" s="1"/>
  <c r="H216" i="1"/>
  <c r="J216" i="1" s="1"/>
  <c r="L216" i="1" s="1"/>
  <c r="N216" i="1" s="1"/>
  <c r="P216" i="1" s="1"/>
  <c r="R216" i="1" s="1"/>
  <c r="T216" i="1" s="1"/>
  <c r="V216" i="1" s="1"/>
  <c r="X216" i="1" s="1"/>
  <c r="Z216" i="1" s="1"/>
  <c r="AB216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AB584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AB96" i="1" s="1"/>
  <c r="H467" i="1"/>
  <c r="J467" i="1" s="1"/>
  <c r="N467" i="1" s="1"/>
  <c r="P467" i="1" s="1"/>
  <c r="R467" i="1" s="1"/>
  <c r="T467" i="1" s="1"/>
  <c r="V467" i="1" s="1"/>
  <c r="X467" i="1" s="1"/>
  <c r="Z467" i="1" s="1"/>
  <c r="AB467" i="1" s="1"/>
  <c r="H263" i="1"/>
  <c r="J263" i="1" s="1"/>
  <c r="L263" i="1" s="1"/>
  <c r="N263" i="1" s="1"/>
  <c r="P263" i="1" s="1"/>
  <c r="R263" i="1" s="1"/>
  <c r="T263" i="1" s="1"/>
  <c r="V263" i="1" s="1"/>
  <c r="X263" i="1" s="1"/>
  <c r="Z263" i="1" s="1"/>
  <c r="AB263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AB260" i="1" s="1"/>
  <c r="H344" i="1" l="1"/>
  <c r="J344" i="1" s="1"/>
  <c r="L344" i="1" s="1"/>
  <c r="N344" i="1" s="1"/>
  <c r="P344" i="1" s="1"/>
  <c r="R344" i="1" s="1"/>
  <c r="T344" i="1" s="1"/>
  <c r="V344" i="1" s="1"/>
  <c r="X344" i="1" s="1"/>
  <c r="Z344" i="1" s="1"/>
  <c r="AB344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AB82" i="1" s="1"/>
  <c r="H482" i="1"/>
  <c r="J482" i="1" s="1"/>
  <c r="L482" i="1" s="1"/>
  <c r="N482" i="1" s="1"/>
  <c r="P482" i="1" s="1"/>
  <c r="R482" i="1" s="1"/>
  <c r="T482" i="1" s="1"/>
  <c r="V482" i="1" s="1"/>
  <c r="X482" i="1" s="1"/>
  <c r="Z482" i="1" s="1"/>
  <c r="AB482" i="1" s="1"/>
  <c r="H523" i="1"/>
  <c r="J523" i="1" s="1"/>
  <c r="L523" i="1" s="1"/>
  <c r="N523" i="1" s="1"/>
  <c r="P523" i="1" s="1"/>
  <c r="R523" i="1" s="1"/>
  <c r="T523" i="1" s="1"/>
  <c r="V523" i="1" s="1"/>
  <c r="X523" i="1" s="1"/>
  <c r="Z523" i="1" s="1"/>
  <c r="AB523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AB41" i="1" s="1"/>
  <c r="H190" i="1" l="1"/>
  <c r="J190" i="1" s="1"/>
  <c r="L190" i="1" s="1"/>
  <c r="N190" i="1" s="1"/>
  <c r="P190" i="1" s="1"/>
  <c r="R190" i="1" s="1"/>
  <c r="T190" i="1" s="1"/>
  <c r="V190" i="1" s="1"/>
  <c r="X190" i="1" s="1"/>
  <c r="Z190" i="1" s="1"/>
  <c r="AB190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AB192" i="1" s="1"/>
  <c r="H203" i="1"/>
  <c r="J203" i="1" s="1"/>
  <c r="L203" i="1" s="1"/>
  <c r="N203" i="1" s="1"/>
  <c r="P203" i="1" s="1"/>
  <c r="R203" i="1" s="1"/>
  <c r="T203" i="1" s="1"/>
  <c r="V203" i="1" s="1"/>
  <c r="X203" i="1" s="1"/>
  <c r="Z203" i="1" s="1"/>
  <c r="AB203" i="1" s="1"/>
  <c r="H204" i="1"/>
  <c r="J204" i="1" s="1"/>
  <c r="P204" i="1" s="1"/>
  <c r="R204" i="1" s="1"/>
  <c r="T204" i="1" s="1"/>
  <c r="V204" i="1" s="1"/>
  <c r="X204" i="1" s="1"/>
  <c r="Z204" i="1" s="1"/>
  <c r="AB204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AB223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AB225" i="1" s="1"/>
  <c r="H228" i="1"/>
  <c r="J228" i="1" s="1"/>
  <c r="L228" i="1" s="1"/>
  <c r="N228" i="1" s="1"/>
  <c r="P228" i="1" s="1"/>
  <c r="R228" i="1" s="1"/>
  <c r="T228" i="1" s="1"/>
  <c r="V228" i="1" s="1"/>
  <c r="X228" i="1" s="1"/>
  <c r="Z228" i="1" s="1"/>
  <c r="AB228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AB230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AB239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AB241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AB244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AB247" i="1" s="1"/>
  <c r="H250" i="1"/>
  <c r="J250" i="1" s="1"/>
  <c r="L250" i="1" s="1"/>
  <c r="N250" i="1" s="1"/>
  <c r="P250" i="1" s="1"/>
  <c r="R250" i="1" s="1"/>
  <c r="T250" i="1" s="1"/>
  <c r="V250" i="1" s="1"/>
  <c r="X250" i="1" s="1"/>
  <c r="Z250" i="1" s="1"/>
  <c r="AB250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AB252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AB253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AB256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AB257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AB258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AB259" i="1" s="1"/>
  <c r="H332" i="1"/>
  <c r="J332" i="1" s="1"/>
  <c r="L332" i="1" s="1"/>
  <c r="N332" i="1" s="1"/>
  <c r="P332" i="1" s="1"/>
  <c r="R332" i="1" s="1"/>
  <c r="T332" i="1" s="1"/>
  <c r="V332" i="1" s="1"/>
  <c r="X332" i="1" s="1"/>
  <c r="Z332" i="1" s="1"/>
  <c r="AB332" i="1" s="1"/>
  <c r="H334" i="1"/>
  <c r="J334" i="1" s="1"/>
  <c r="L334" i="1" s="1"/>
  <c r="N334" i="1" s="1"/>
  <c r="P334" i="1" s="1"/>
  <c r="R334" i="1" s="1"/>
  <c r="T334" i="1" s="1"/>
  <c r="V334" i="1" s="1"/>
  <c r="X334" i="1" s="1"/>
  <c r="Z334" i="1" s="1"/>
  <c r="AB334" i="1" s="1"/>
  <c r="H342" i="1"/>
  <c r="J342" i="1" s="1"/>
  <c r="L342" i="1" s="1"/>
  <c r="N342" i="1" s="1"/>
  <c r="P342" i="1" s="1"/>
  <c r="R342" i="1" s="1"/>
  <c r="T342" i="1" s="1"/>
  <c r="V342" i="1" s="1"/>
  <c r="X342" i="1" s="1"/>
  <c r="Z342" i="1" s="1"/>
  <c r="AB342" i="1" s="1"/>
  <c r="H347" i="1"/>
  <c r="J347" i="1" s="1"/>
  <c r="L347" i="1" s="1"/>
  <c r="N347" i="1" s="1"/>
  <c r="P347" i="1" s="1"/>
  <c r="R347" i="1" s="1"/>
  <c r="T347" i="1" s="1"/>
  <c r="V347" i="1" s="1"/>
  <c r="X347" i="1" s="1"/>
  <c r="Z347" i="1" s="1"/>
  <c r="AB347" i="1" s="1"/>
  <c r="H351" i="1"/>
  <c r="J351" i="1" s="1"/>
  <c r="L351" i="1" s="1"/>
  <c r="N351" i="1" s="1"/>
  <c r="P351" i="1" s="1"/>
  <c r="R351" i="1" s="1"/>
  <c r="T351" i="1" s="1"/>
  <c r="V351" i="1" s="1"/>
  <c r="X351" i="1" s="1"/>
  <c r="Z351" i="1" s="1"/>
  <c r="AB351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AB354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AB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AB360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AB363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AB367" i="1" s="1"/>
  <c r="H368" i="1"/>
  <c r="J368" i="1" s="1"/>
  <c r="L368" i="1" s="1"/>
  <c r="N368" i="1" s="1"/>
  <c r="P368" i="1" s="1"/>
  <c r="R368" i="1" s="1"/>
  <c r="T368" i="1" s="1"/>
  <c r="V368" i="1" s="1"/>
  <c r="X368" i="1" s="1"/>
  <c r="Z368" i="1" s="1"/>
  <c r="AB368" i="1" s="1"/>
  <c r="H369" i="1"/>
  <c r="J369" i="1" s="1"/>
  <c r="L369" i="1" s="1"/>
  <c r="N369" i="1" s="1"/>
  <c r="P369" i="1" s="1"/>
  <c r="R369" i="1" s="1"/>
  <c r="T369" i="1" s="1"/>
  <c r="V369" i="1" s="1"/>
  <c r="X369" i="1" s="1"/>
  <c r="Z369" i="1" s="1"/>
  <c r="AB369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AB373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AB376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AB377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AB378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AB380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AB381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AB382" i="1" s="1"/>
  <c r="H384" i="1"/>
  <c r="J384" i="1" s="1"/>
  <c r="L384" i="1" s="1"/>
  <c r="N384" i="1" s="1"/>
  <c r="P384" i="1" s="1"/>
  <c r="R384" i="1" s="1"/>
  <c r="T384" i="1" s="1"/>
  <c r="V384" i="1" s="1"/>
  <c r="X384" i="1" s="1"/>
  <c r="Z384" i="1" s="1"/>
  <c r="AB384" i="1" s="1"/>
  <c r="H390" i="1"/>
  <c r="J390" i="1" s="1"/>
  <c r="L390" i="1" s="1"/>
  <c r="N390" i="1" s="1"/>
  <c r="P390" i="1" s="1"/>
  <c r="R390" i="1" s="1"/>
  <c r="T390" i="1" s="1"/>
  <c r="V390" i="1" s="1"/>
  <c r="X390" i="1" s="1"/>
  <c r="Z390" i="1" s="1"/>
  <c r="AB390" i="1" s="1"/>
  <c r="H391" i="1"/>
  <c r="J391" i="1" s="1"/>
  <c r="L391" i="1" s="1"/>
  <c r="N391" i="1" s="1"/>
  <c r="P391" i="1" s="1"/>
  <c r="R391" i="1" s="1"/>
  <c r="T391" i="1" s="1"/>
  <c r="V391" i="1" s="1"/>
  <c r="X391" i="1" s="1"/>
  <c r="Z391" i="1" s="1"/>
  <c r="AB391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AB395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AB396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AB397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AB398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AB399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AB401" i="1" s="1"/>
  <c r="H420" i="1"/>
  <c r="J420" i="1" s="1"/>
  <c r="L420" i="1" s="1"/>
  <c r="N420" i="1" s="1"/>
  <c r="P420" i="1" s="1"/>
  <c r="R420" i="1" s="1"/>
  <c r="T420" i="1" s="1"/>
  <c r="V420" i="1" s="1"/>
  <c r="X420" i="1" s="1"/>
  <c r="Z420" i="1" s="1"/>
  <c r="AB420" i="1" s="1"/>
  <c r="H421" i="1"/>
  <c r="J421" i="1" s="1"/>
  <c r="L421" i="1" s="1"/>
  <c r="N421" i="1" s="1"/>
  <c r="P421" i="1" s="1"/>
  <c r="R421" i="1" s="1"/>
  <c r="T421" i="1" s="1"/>
  <c r="V421" i="1" s="1"/>
  <c r="X421" i="1" s="1"/>
  <c r="Z421" i="1" s="1"/>
  <c r="AB421" i="1" s="1"/>
  <c r="H422" i="1"/>
  <c r="J422" i="1" s="1"/>
  <c r="L422" i="1" s="1"/>
  <c r="N422" i="1" s="1"/>
  <c r="P422" i="1" s="1"/>
  <c r="R422" i="1" s="1"/>
  <c r="T422" i="1" s="1"/>
  <c r="V422" i="1" s="1"/>
  <c r="X422" i="1" s="1"/>
  <c r="Z422" i="1" s="1"/>
  <c r="AB422" i="1" s="1"/>
  <c r="H425" i="1"/>
  <c r="J425" i="1" s="1"/>
  <c r="L425" i="1" s="1"/>
  <c r="N425" i="1" s="1"/>
  <c r="P425" i="1" s="1"/>
  <c r="R425" i="1" s="1"/>
  <c r="T425" i="1" s="1"/>
  <c r="V425" i="1" s="1"/>
  <c r="X425" i="1" s="1"/>
  <c r="Z425" i="1" s="1"/>
  <c r="AB425" i="1" s="1"/>
  <c r="H426" i="1"/>
  <c r="J426" i="1" s="1"/>
  <c r="L426" i="1" s="1"/>
  <c r="N426" i="1" s="1"/>
  <c r="P426" i="1" s="1"/>
  <c r="R426" i="1" s="1"/>
  <c r="T426" i="1" s="1"/>
  <c r="V426" i="1" s="1"/>
  <c r="X426" i="1" s="1"/>
  <c r="Z426" i="1" s="1"/>
  <c r="AB426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AB427" i="1" s="1"/>
  <c r="H438" i="1"/>
  <c r="J438" i="1" s="1"/>
  <c r="L438" i="1" s="1"/>
  <c r="N438" i="1" s="1"/>
  <c r="P438" i="1" s="1"/>
  <c r="R438" i="1" s="1"/>
  <c r="T438" i="1" s="1"/>
  <c r="V438" i="1" s="1"/>
  <c r="X438" i="1" s="1"/>
  <c r="Z438" i="1" s="1"/>
  <c r="AB438" i="1" s="1"/>
  <c r="H439" i="1"/>
  <c r="J439" i="1" s="1"/>
  <c r="L439" i="1" s="1"/>
  <c r="N439" i="1" s="1"/>
  <c r="P439" i="1" s="1"/>
  <c r="R439" i="1" s="1"/>
  <c r="T439" i="1" s="1"/>
  <c r="V439" i="1" s="1"/>
  <c r="X439" i="1" s="1"/>
  <c r="Z439" i="1" s="1"/>
  <c r="AB439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AB441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AB442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AB443" i="1" s="1"/>
  <c r="H445" i="1"/>
  <c r="J445" i="1" s="1"/>
  <c r="L445" i="1" s="1"/>
  <c r="N445" i="1" s="1"/>
  <c r="P445" i="1" s="1"/>
  <c r="R445" i="1" s="1"/>
  <c r="T445" i="1" s="1"/>
  <c r="V445" i="1" s="1"/>
  <c r="X445" i="1" s="1"/>
  <c r="Z445" i="1" s="1"/>
  <c r="AB445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AB447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AB450" i="1" s="1"/>
  <c r="H451" i="1"/>
  <c r="J451" i="1" s="1"/>
  <c r="L451" i="1" s="1"/>
  <c r="N451" i="1" s="1"/>
  <c r="P451" i="1" s="1"/>
  <c r="R451" i="1" s="1"/>
  <c r="T451" i="1" s="1"/>
  <c r="V451" i="1" s="1"/>
  <c r="X451" i="1" s="1"/>
  <c r="Z451" i="1" s="1"/>
  <c r="AB451" i="1" s="1"/>
  <c r="H452" i="1"/>
  <c r="J452" i="1" s="1"/>
  <c r="L452" i="1" s="1"/>
  <c r="N452" i="1" s="1"/>
  <c r="P452" i="1" s="1"/>
  <c r="R452" i="1" s="1"/>
  <c r="T452" i="1" s="1"/>
  <c r="V452" i="1" s="1"/>
  <c r="X452" i="1" s="1"/>
  <c r="Z452" i="1" s="1"/>
  <c r="AB452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AB453" i="1" s="1"/>
  <c r="H454" i="1"/>
  <c r="J454" i="1" s="1"/>
  <c r="L454" i="1" s="1"/>
  <c r="N454" i="1" s="1"/>
  <c r="P454" i="1" s="1"/>
  <c r="R454" i="1" s="1"/>
  <c r="T454" i="1" s="1"/>
  <c r="V454" i="1" s="1"/>
  <c r="X454" i="1" s="1"/>
  <c r="Z454" i="1" s="1"/>
  <c r="AB454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AB455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AB507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AB508" i="1" s="1"/>
  <c r="H541" i="1"/>
  <c r="J541" i="1" s="1"/>
  <c r="L541" i="1" s="1"/>
  <c r="N541" i="1" s="1"/>
  <c r="P541" i="1" s="1"/>
  <c r="R541" i="1" s="1"/>
  <c r="T541" i="1" s="1"/>
  <c r="V541" i="1" s="1"/>
  <c r="X541" i="1" s="1"/>
  <c r="Z541" i="1" s="1"/>
  <c r="AB541" i="1" s="1"/>
  <c r="H542" i="1"/>
  <c r="J542" i="1" s="1"/>
  <c r="L542" i="1" s="1"/>
  <c r="N542" i="1" s="1"/>
  <c r="P542" i="1" s="1"/>
  <c r="R542" i="1" s="1"/>
  <c r="T542" i="1" s="1"/>
  <c r="V542" i="1" s="1"/>
  <c r="X542" i="1" s="1"/>
  <c r="Z542" i="1" s="1"/>
  <c r="AB542" i="1" s="1"/>
  <c r="H568" i="1"/>
  <c r="J568" i="1" s="1"/>
  <c r="L568" i="1" s="1"/>
  <c r="N568" i="1" s="1"/>
  <c r="P568" i="1" s="1"/>
  <c r="R568" i="1" s="1"/>
  <c r="T568" i="1" s="1"/>
  <c r="V568" i="1" s="1"/>
  <c r="X568" i="1" s="1"/>
  <c r="Z568" i="1" s="1"/>
  <c r="AB568" i="1" s="1"/>
  <c r="H569" i="1"/>
  <c r="J569" i="1" s="1"/>
  <c r="L569" i="1" s="1"/>
  <c r="N569" i="1" s="1"/>
  <c r="P569" i="1" s="1"/>
  <c r="R569" i="1" s="1"/>
  <c r="T569" i="1" s="1"/>
  <c r="V569" i="1" s="1"/>
  <c r="X569" i="1" s="1"/>
  <c r="Z569" i="1" s="1"/>
  <c r="AB569" i="1" s="1"/>
  <c r="H605" i="1"/>
  <c r="J605" i="1" s="1"/>
  <c r="L605" i="1" s="1"/>
  <c r="N605" i="1" s="1"/>
  <c r="P605" i="1" s="1"/>
  <c r="R605" i="1" s="1"/>
  <c r="T605" i="1" s="1"/>
  <c r="V605" i="1" s="1"/>
  <c r="X605" i="1" s="1"/>
  <c r="Z605" i="1" s="1"/>
  <c r="AB605" i="1" s="1"/>
  <c r="H606" i="1"/>
  <c r="J606" i="1" s="1"/>
  <c r="L606" i="1" s="1"/>
  <c r="N606" i="1" s="1"/>
  <c r="P606" i="1" s="1"/>
  <c r="R606" i="1" s="1"/>
  <c r="T606" i="1" s="1"/>
  <c r="V606" i="1" s="1"/>
  <c r="X606" i="1" s="1"/>
  <c r="Z606" i="1" s="1"/>
  <c r="AB606" i="1" s="1"/>
  <c r="H616" i="1"/>
  <c r="J616" i="1" s="1"/>
  <c r="L616" i="1" s="1"/>
  <c r="N616" i="1" s="1"/>
  <c r="P616" i="1" s="1"/>
  <c r="R616" i="1" s="1"/>
  <c r="T616" i="1" s="1"/>
  <c r="V616" i="1" s="1"/>
  <c r="X616" i="1" s="1"/>
  <c r="Z616" i="1" s="1"/>
  <c r="AB616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AB617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AB618" i="1" s="1"/>
  <c r="H639" i="1"/>
  <c r="J639" i="1" s="1"/>
  <c r="L639" i="1" s="1"/>
  <c r="N639" i="1" s="1"/>
  <c r="P639" i="1" s="1"/>
  <c r="R639" i="1" s="1"/>
  <c r="T639" i="1" s="1"/>
  <c r="V639" i="1" s="1"/>
  <c r="X639" i="1" s="1"/>
  <c r="Z639" i="1" s="1"/>
  <c r="AB639" i="1" s="1"/>
  <c r="H640" i="1"/>
  <c r="J640" i="1" s="1"/>
  <c r="L640" i="1" s="1"/>
  <c r="N640" i="1" s="1"/>
  <c r="P640" i="1" s="1"/>
  <c r="R640" i="1" s="1"/>
  <c r="T640" i="1" s="1"/>
  <c r="V640" i="1" s="1"/>
  <c r="X640" i="1" s="1"/>
  <c r="Z640" i="1" s="1"/>
  <c r="AB640" i="1" s="1"/>
  <c r="H668" i="1"/>
  <c r="J668" i="1" s="1"/>
  <c r="L668" i="1" s="1"/>
  <c r="N668" i="1" s="1"/>
  <c r="P668" i="1" s="1"/>
  <c r="R668" i="1" s="1"/>
  <c r="T668" i="1" s="1"/>
  <c r="V668" i="1" s="1"/>
  <c r="X668" i="1" s="1"/>
  <c r="Z668" i="1" s="1"/>
  <c r="AB668" i="1" s="1"/>
  <c r="H669" i="1"/>
  <c r="J669" i="1" s="1"/>
  <c r="L669" i="1" s="1"/>
  <c r="N669" i="1" s="1"/>
  <c r="P669" i="1" s="1"/>
  <c r="R669" i="1" s="1"/>
  <c r="T669" i="1" s="1"/>
  <c r="V669" i="1" s="1"/>
  <c r="X669" i="1" s="1"/>
  <c r="Z669" i="1" s="1"/>
  <c r="AB669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AB695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AB698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AB701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AB704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AB718" i="1" s="1"/>
  <c r="H748" i="1"/>
  <c r="J748" i="1" s="1"/>
  <c r="L748" i="1" s="1"/>
  <c r="N748" i="1" s="1"/>
  <c r="P748" i="1" s="1"/>
  <c r="R748" i="1" s="1"/>
  <c r="T748" i="1" s="1"/>
  <c r="V748" i="1" s="1"/>
  <c r="X748" i="1" s="1"/>
  <c r="Z748" i="1" s="1"/>
  <c r="AB748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AB755" i="1" s="1"/>
  <c r="H756" i="1"/>
  <c r="J756" i="1" s="1"/>
  <c r="L756" i="1" s="1"/>
  <c r="N756" i="1" s="1"/>
  <c r="P756" i="1" s="1"/>
  <c r="R756" i="1" s="1"/>
  <c r="T756" i="1" s="1"/>
  <c r="V756" i="1" s="1"/>
  <c r="X756" i="1" s="1"/>
  <c r="Z756" i="1" s="1"/>
  <c r="AB756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AB761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AB765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AB769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AB770" i="1" s="1"/>
  <c r="H771" i="1"/>
  <c r="J771" i="1" s="1"/>
  <c r="L771" i="1" s="1"/>
  <c r="N771" i="1" s="1"/>
  <c r="P771" i="1" s="1"/>
  <c r="R771" i="1" s="1"/>
  <c r="T771" i="1" s="1"/>
  <c r="V771" i="1" s="1"/>
  <c r="X771" i="1" s="1"/>
  <c r="Z771" i="1" s="1"/>
  <c r="AB771" i="1" s="1"/>
  <c r="H774" i="1"/>
  <c r="J774" i="1" s="1"/>
  <c r="L774" i="1" s="1"/>
  <c r="N774" i="1" s="1"/>
  <c r="P774" i="1" s="1"/>
  <c r="R774" i="1" s="1"/>
  <c r="T774" i="1" s="1"/>
  <c r="V774" i="1" s="1"/>
  <c r="X774" i="1" s="1"/>
  <c r="Z774" i="1" s="1"/>
  <c r="AB774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AB785" i="1" s="1"/>
  <c r="H786" i="1"/>
  <c r="J786" i="1" s="1"/>
  <c r="L786" i="1" s="1"/>
  <c r="N786" i="1" s="1"/>
  <c r="P786" i="1" s="1"/>
  <c r="R786" i="1" s="1"/>
  <c r="T786" i="1" s="1"/>
  <c r="V786" i="1" s="1"/>
  <c r="X786" i="1" s="1"/>
  <c r="Z786" i="1" s="1"/>
  <c r="AB786" i="1" s="1"/>
  <c r="H788" i="1"/>
  <c r="J788" i="1" s="1"/>
  <c r="L788" i="1" s="1"/>
  <c r="N788" i="1" s="1"/>
  <c r="P788" i="1" s="1"/>
  <c r="R788" i="1" s="1"/>
  <c r="T788" i="1" s="1"/>
  <c r="V788" i="1" s="1"/>
  <c r="X788" i="1" s="1"/>
  <c r="Z788" i="1" s="1"/>
  <c r="AB788" i="1" s="1"/>
  <c r="H791" i="1"/>
  <c r="J791" i="1" s="1"/>
  <c r="L791" i="1" s="1"/>
  <c r="N791" i="1" s="1"/>
  <c r="P791" i="1" s="1"/>
  <c r="R791" i="1" s="1"/>
  <c r="T791" i="1" s="1"/>
  <c r="V791" i="1" s="1"/>
  <c r="X791" i="1" s="1"/>
  <c r="Z791" i="1" s="1"/>
  <c r="AB791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AB792" i="1" s="1"/>
  <c r="H795" i="1"/>
  <c r="J795" i="1" s="1"/>
  <c r="L795" i="1" s="1"/>
  <c r="N795" i="1" s="1"/>
  <c r="P795" i="1" s="1"/>
  <c r="R795" i="1" s="1"/>
  <c r="T795" i="1" s="1"/>
  <c r="V795" i="1" s="1"/>
  <c r="X795" i="1" s="1"/>
  <c r="Z795" i="1" s="1"/>
  <c r="AB795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AB796" i="1" s="1"/>
  <c r="H797" i="1"/>
  <c r="J797" i="1" s="1"/>
  <c r="L797" i="1" s="1"/>
  <c r="N797" i="1" s="1"/>
  <c r="P797" i="1" s="1"/>
  <c r="R797" i="1" s="1"/>
  <c r="T797" i="1" s="1"/>
  <c r="V797" i="1" s="1"/>
  <c r="X797" i="1" s="1"/>
  <c r="Z797" i="1" s="1"/>
  <c r="AB797" i="1" s="1"/>
  <c r="H803" i="1"/>
  <c r="J803" i="1" s="1"/>
  <c r="L803" i="1" s="1"/>
  <c r="N803" i="1" s="1"/>
  <c r="P803" i="1" s="1"/>
  <c r="R803" i="1" s="1"/>
  <c r="T803" i="1" s="1"/>
  <c r="V803" i="1" s="1"/>
  <c r="X803" i="1" s="1"/>
  <c r="Z803" i="1" s="1"/>
  <c r="AB803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AB804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AB805" i="1" s="1"/>
  <c r="H807" i="1"/>
  <c r="J807" i="1" s="1"/>
  <c r="L807" i="1" s="1"/>
  <c r="N807" i="1" s="1"/>
  <c r="P807" i="1" s="1"/>
  <c r="R807" i="1" s="1"/>
  <c r="T807" i="1" s="1"/>
  <c r="V807" i="1" s="1"/>
  <c r="X807" i="1" s="1"/>
  <c r="Z807" i="1" s="1"/>
  <c r="AB807" i="1" s="1"/>
  <c r="H808" i="1"/>
  <c r="J808" i="1" s="1"/>
  <c r="L808" i="1" s="1"/>
  <c r="N808" i="1" s="1"/>
  <c r="P808" i="1" s="1"/>
  <c r="R808" i="1" s="1"/>
  <c r="T808" i="1" s="1"/>
  <c r="V808" i="1" s="1"/>
  <c r="X808" i="1" s="1"/>
  <c r="Z808" i="1" s="1"/>
  <c r="AB808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AB811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AB812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AB817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AB837" i="1" s="1"/>
  <c r="H838" i="1"/>
  <c r="J838" i="1" s="1"/>
  <c r="L838" i="1" s="1"/>
  <c r="N838" i="1" s="1"/>
  <c r="P838" i="1" s="1"/>
  <c r="R838" i="1" s="1"/>
  <c r="T838" i="1" s="1"/>
  <c r="V838" i="1" s="1"/>
  <c r="X838" i="1" s="1"/>
  <c r="Z838" i="1" s="1"/>
  <c r="AB838" i="1" s="1"/>
  <c r="H847" i="1"/>
  <c r="J847" i="1" s="1"/>
  <c r="L847" i="1" s="1"/>
  <c r="N847" i="1" s="1"/>
  <c r="P847" i="1" s="1"/>
  <c r="R847" i="1" s="1"/>
  <c r="T847" i="1" s="1"/>
  <c r="V847" i="1" s="1"/>
  <c r="X847" i="1" s="1"/>
  <c r="Z847" i="1" s="1"/>
  <c r="AB847" i="1" s="1"/>
  <c r="H857" i="1"/>
  <c r="J857" i="1" s="1"/>
  <c r="L857" i="1" s="1"/>
  <c r="N857" i="1" s="1"/>
  <c r="P857" i="1" s="1"/>
  <c r="R857" i="1" s="1"/>
  <c r="T857" i="1" s="1"/>
  <c r="V857" i="1" s="1"/>
  <c r="X857" i="1" s="1"/>
  <c r="Z857" i="1" s="1"/>
  <c r="AB857" i="1" s="1"/>
  <c r="H858" i="1"/>
  <c r="J858" i="1" s="1"/>
  <c r="L858" i="1" s="1"/>
  <c r="N858" i="1" s="1"/>
  <c r="P858" i="1" s="1"/>
  <c r="R858" i="1" s="1"/>
  <c r="T858" i="1" s="1"/>
  <c r="V858" i="1" s="1"/>
  <c r="X858" i="1" s="1"/>
  <c r="Z858" i="1" s="1"/>
  <c r="AB858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AB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AB176" i="1" s="1"/>
  <c r="H810" i="1" l="1"/>
  <c r="J810" i="1" s="1"/>
  <c r="L810" i="1" s="1"/>
  <c r="N810" i="1" s="1"/>
  <c r="P810" i="1" s="1"/>
  <c r="R810" i="1" s="1"/>
  <c r="T810" i="1" s="1"/>
  <c r="V810" i="1" s="1"/>
  <c r="X810" i="1" s="1"/>
  <c r="Z810" i="1" s="1"/>
  <c r="AB810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AB222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AB224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AB449" i="1" s="1"/>
  <c r="H333" i="1" l="1"/>
  <c r="J333" i="1" s="1"/>
  <c r="L333" i="1" s="1"/>
  <c r="N333" i="1" s="1"/>
  <c r="P333" i="1" s="1"/>
  <c r="R333" i="1" s="1"/>
  <c r="T333" i="1" s="1"/>
  <c r="V333" i="1" s="1"/>
  <c r="X333" i="1" s="1"/>
  <c r="Z333" i="1" s="1"/>
  <c r="AB333" i="1" s="1"/>
  <c r="H630" i="1"/>
  <c r="J630" i="1" s="1"/>
  <c r="L630" i="1" s="1"/>
  <c r="N630" i="1" s="1"/>
  <c r="P630" i="1" s="1"/>
  <c r="R630" i="1" s="1"/>
  <c r="T630" i="1" s="1"/>
  <c r="V630" i="1" s="1"/>
  <c r="X630" i="1" s="1"/>
  <c r="Z630" i="1" s="1"/>
  <c r="AB630" i="1" s="1"/>
  <c r="H720" i="1"/>
  <c r="J720" i="1" s="1"/>
  <c r="L720" i="1" s="1"/>
  <c r="N720" i="1" s="1"/>
  <c r="P720" i="1" s="1"/>
  <c r="R720" i="1" s="1"/>
  <c r="T720" i="1" s="1"/>
  <c r="V720" i="1" s="1"/>
  <c r="X720" i="1" s="1"/>
  <c r="Z720" i="1" s="1"/>
  <c r="AB720" i="1" s="1"/>
  <c r="H849" i="1"/>
  <c r="J849" i="1" s="1"/>
  <c r="L849" i="1" s="1"/>
  <c r="N849" i="1" s="1"/>
  <c r="P849" i="1" s="1"/>
  <c r="R849" i="1" s="1"/>
  <c r="T849" i="1" s="1"/>
  <c r="V849" i="1" s="1"/>
  <c r="X849" i="1" s="1"/>
  <c r="Z849" i="1" s="1"/>
  <c r="AB849" i="1" s="1"/>
  <c r="H219" i="1"/>
  <c r="J219" i="1" s="1"/>
  <c r="L219" i="1" s="1"/>
  <c r="N219" i="1" s="1"/>
  <c r="P219" i="1" s="1"/>
  <c r="R219" i="1" s="1"/>
  <c r="T219" i="1" s="1"/>
  <c r="V219" i="1" s="1"/>
  <c r="X219" i="1" s="1"/>
  <c r="Z219" i="1" s="1"/>
  <c r="AB219" i="1" s="1"/>
  <c r="H802" i="1" l="1"/>
  <c r="J802" i="1" s="1"/>
  <c r="L802" i="1" s="1"/>
  <c r="N802" i="1" s="1"/>
  <c r="P802" i="1" s="1"/>
  <c r="R802" i="1" s="1"/>
  <c r="T802" i="1" s="1"/>
  <c r="V802" i="1" s="1"/>
  <c r="X802" i="1" s="1"/>
  <c r="Z802" i="1" s="1"/>
  <c r="AB802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AB629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AB848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AB719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AB177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AB609" i="1" s="1"/>
  <c r="H246" i="1" l="1"/>
  <c r="J246" i="1" s="1"/>
  <c r="L246" i="1" s="1"/>
  <c r="N246" i="1" s="1"/>
  <c r="P246" i="1" s="1"/>
  <c r="R246" i="1" s="1"/>
  <c r="T246" i="1" s="1"/>
  <c r="V246" i="1" s="1"/>
  <c r="X246" i="1" s="1"/>
  <c r="Z246" i="1" s="1"/>
  <c r="AB246" i="1" s="1"/>
  <c r="H671" i="1"/>
  <c r="J671" i="1" s="1"/>
  <c r="L671" i="1" s="1"/>
  <c r="N671" i="1" s="1"/>
  <c r="P671" i="1" s="1"/>
  <c r="R671" i="1" s="1"/>
  <c r="T671" i="1" s="1"/>
  <c r="V671" i="1" s="1"/>
  <c r="X671" i="1" s="1"/>
  <c r="Z671" i="1" s="1"/>
  <c r="AB671" i="1" s="1"/>
  <c r="H614" i="1"/>
  <c r="J614" i="1" s="1"/>
  <c r="L614" i="1" s="1"/>
  <c r="N614" i="1" s="1"/>
  <c r="P614" i="1" s="1"/>
  <c r="R614" i="1" s="1"/>
  <c r="T614" i="1" s="1"/>
  <c r="V614" i="1" s="1"/>
  <c r="X614" i="1" s="1"/>
  <c r="Z614" i="1" s="1"/>
  <c r="AB614" i="1" s="1"/>
  <c r="H245" i="1" l="1"/>
  <c r="J245" i="1" s="1"/>
  <c r="L245" i="1" s="1"/>
  <c r="N245" i="1" s="1"/>
  <c r="P245" i="1" s="1"/>
  <c r="R245" i="1" s="1"/>
  <c r="T245" i="1" s="1"/>
  <c r="V245" i="1" s="1"/>
  <c r="X245" i="1" s="1"/>
  <c r="Z245" i="1" s="1"/>
  <c r="AB245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AB615" i="1" s="1"/>
  <c r="H672" i="1"/>
  <c r="J672" i="1" s="1"/>
  <c r="L672" i="1" s="1"/>
  <c r="N672" i="1" s="1"/>
  <c r="P672" i="1" s="1"/>
  <c r="R672" i="1" s="1"/>
  <c r="T672" i="1" s="1"/>
  <c r="V672" i="1" s="1"/>
  <c r="X672" i="1" s="1"/>
  <c r="Z672" i="1" s="1"/>
  <c r="AB672" i="1" s="1"/>
  <c r="H480" i="1"/>
  <c r="J480" i="1" s="1"/>
  <c r="L480" i="1" s="1"/>
  <c r="N480" i="1" s="1"/>
  <c r="P480" i="1" s="1"/>
  <c r="R480" i="1" s="1"/>
  <c r="T480" i="1" s="1"/>
  <c r="V480" i="1" s="1"/>
  <c r="X480" i="1" s="1"/>
  <c r="Z480" i="1" s="1"/>
  <c r="AB480" i="1" s="1"/>
  <c r="H613" i="1" l="1"/>
  <c r="J613" i="1" s="1"/>
  <c r="L613" i="1" s="1"/>
  <c r="N613" i="1" s="1"/>
  <c r="P613" i="1" s="1"/>
  <c r="R613" i="1" s="1"/>
  <c r="T613" i="1" s="1"/>
  <c r="V613" i="1" s="1"/>
  <c r="X613" i="1" s="1"/>
  <c r="Z613" i="1" s="1"/>
  <c r="AB613" i="1" s="1"/>
  <c r="H481" i="1"/>
  <c r="J481" i="1" s="1"/>
  <c r="L481" i="1" s="1"/>
  <c r="N481" i="1" s="1"/>
  <c r="P481" i="1" s="1"/>
  <c r="R481" i="1" s="1"/>
  <c r="T481" i="1" s="1"/>
  <c r="V481" i="1" s="1"/>
  <c r="X481" i="1" s="1"/>
  <c r="Z481" i="1" s="1"/>
  <c r="AB481" i="1" s="1"/>
  <c r="H610" i="1"/>
  <c r="J610" i="1" s="1"/>
  <c r="L610" i="1" s="1"/>
  <c r="N610" i="1" s="1"/>
  <c r="P610" i="1" s="1"/>
  <c r="R610" i="1" s="1"/>
  <c r="T610" i="1" s="1"/>
  <c r="V610" i="1" s="1"/>
  <c r="X610" i="1" s="1"/>
  <c r="Z610" i="1" s="1"/>
  <c r="AB610" i="1" s="1"/>
  <c r="D25" i="2" l="1"/>
  <c r="C25" i="2"/>
  <c r="C10" i="2"/>
  <c r="E12" i="2"/>
  <c r="C15" i="2"/>
  <c r="C12" i="2"/>
  <c r="C6" i="2"/>
  <c r="H612" i="1" l="1"/>
  <c r="J612" i="1" s="1"/>
  <c r="L612" i="1" s="1"/>
  <c r="N612" i="1" s="1"/>
  <c r="P612" i="1" s="1"/>
  <c r="R612" i="1" s="1"/>
  <c r="T612" i="1" s="1"/>
  <c r="V612" i="1" s="1"/>
  <c r="X612" i="1" s="1"/>
  <c r="Z612" i="1" s="1"/>
  <c r="AB612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AB611" i="1" s="1"/>
  <c r="D16" i="2"/>
  <c r="C16" i="2"/>
  <c r="H826" i="1" l="1"/>
  <c r="J826" i="1" s="1"/>
  <c r="L826" i="1" s="1"/>
  <c r="N826" i="1" s="1"/>
  <c r="P826" i="1" s="1"/>
  <c r="R826" i="1" s="1"/>
  <c r="T826" i="1" s="1"/>
  <c r="V826" i="1" s="1"/>
  <c r="X826" i="1" s="1"/>
  <c r="Z826" i="1" s="1"/>
  <c r="AB826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AB757" i="1" s="1"/>
  <c r="H448" i="1" l="1"/>
  <c r="J448" i="1" s="1"/>
  <c r="L448" i="1" s="1"/>
  <c r="N448" i="1" s="1"/>
  <c r="P448" i="1" s="1"/>
  <c r="R448" i="1" s="1"/>
  <c r="T448" i="1" s="1"/>
  <c r="V448" i="1" s="1"/>
  <c r="X448" i="1" s="1"/>
  <c r="Z448" i="1" s="1"/>
  <c r="AB448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AB379" i="1" s="1"/>
  <c r="H419" i="1" l="1"/>
  <c r="J419" i="1" s="1"/>
  <c r="L419" i="1" s="1"/>
  <c r="N419" i="1" s="1"/>
  <c r="P419" i="1" s="1"/>
  <c r="R419" i="1" s="1"/>
  <c r="T419" i="1" s="1"/>
  <c r="V419" i="1" s="1"/>
  <c r="X419" i="1" s="1"/>
  <c r="Z419" i="1" s="1"/>
  <c r="AB419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AB375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AB389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AB45" i="1" s="1"/>
  <c r="H394" i="1"/>
  <c r="J394" i="1" s="1"/>
  <c r="L394" i="1" s="1"/>
  <c r="N394" i="1" s="1"/>
  <c r="P394" i="1" s="1"/>
  <c r="R394" i="1" s="1"/>
  <c r="T394" i="1" s="1"/>
  <c r="V394" i="1" s="1"/>
  <c r="X394" i="1" s="1"/>
  <c r="Z394" i="1" s="1"/>
  <c r="AB394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AB383" i="1" s="1"/>
  <c r="H564" i="1"/>
  <c r="J564" i="1" s="1"/>
  <c r="L564" i="1" s="1"/>
  <c r="N564" i="1" s="1"/>
  <c r="P564" i="1" s="1"/>
  <c r="R564" i="1" s="1"/>
  <c r="T564" i="1" s="1"/>
  <c r="V564" i="1" s="1"/>
  <c r="X564" i="1" s="1"/>
  <c r="Z564" i="1" s="1"/>
  <c r="AB564" i="1" s="1"/>
  <c r="H562" i="1"/>
  <c r="J562" i="1" s="1"/>
  <c r="L562" i="1" s="1"/>
  <c r="N562" i="1" s="1"/>
  <c r="P562" i="1" s="1"/>
  <c r="R562" i="1" s="1"/>
  <c r="T562" i="1" s="1"/>
  <c r="V562" i="1" s="1"/>
  <c r="X562" i="1" s="1"/>
  <c r="Z562" i="1" s="1"/>
  <c r="AB562" i="1" s="1"/>
  <c r="H566" i="1"/>
  <c r="J566" i="1" s="1"/>
  <c r="L566" i="1" s="1"/>
  <c r="N566" i="1" s="1"/>
  <c r="P566" i="1" s="1"/>
  <c r="R566" i="1" s="1"/>
  <c r="T566" i="1" s="1"/>
  <c r="V566" i="1" s="1"/>
  <c r="X566" i="1" s="1"/>
  <c r="Z566" i="1" s="1"/>
  <c r="AB566" i="1" s="1"/>
  <c r="H525" i="1"/>
  <c r="J525" i="1" s="1"/>
  <c r="L525" i="1" s="1"/>
  <c r="N525" i="1" s="1"/>
  <c r="P525" i="1" s="1"/>
  <c r="R525" i="1" s="1"/>
  <c r="T525" i="1" s="1"/>
  <c r="V525" i="1" s="1"/>
  <c r="X525" i="1" s="1"/>
  <c r="Z525" i="1" s="1"/>
  <c r="AB525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AB529" i="1" s="1"/>
  <c r="H527" i="1"/>
  <c r="J527" i="1" s="1"/>
  <c r="L527" i="1" s="1"/>
  <c r="N527" i="1" s="1"/>
  <c r="P527" i="1" s="1"/>
  <c r="R527" i="1" s="1"/>
  <c r="T527" i="1" s="1"/>
  <c r="V527" i="1" s="1"/>
  <c r="X527" i="1" s="1"/>
  <c r="Z527" i="1" s="1"/>
  <c r="AB527" i="1" s="1"/>
  <c r="H521" i="1"/>
  <c r="J521" i="1" s="1"/>
  <c r="L521" i="1" s="1"/>
  <c r="N521" i="1" s="1"/>
  <c r="P521" i="1" s="1"/>
  <c r="R521" i="1" s="1"/>
  <c r="T521" i="1" s="1"/>
  <c r="V521" i="1" s="1"/>
  <c r="X521" i="1" s="1"/>
  <c r="Z521" i="1" s="1"/>
  <c r="AB521" i="1" s="1"/>
  <c r="H588" i="1"/>
  <c r="J588" i="1" s="1"/>
  <c r="L588" i="1" s="1"/>
  <c r="N588" i="1" s="1"/>
  <c r="P588" i="1" s="1"/>
  <c r="R588" i="1" s="1"/>
  <c r="T588" i="1" s="1"/>
  <c r="V588" i="1" s="1"/>
  <c r="X588" i="1" s="1"/>
  <c r="Z588" i="1" s="1"/>
  <c r="AB588" i="1" s="1"/>
  <c r="H586" i="1"/>
  <c r="J586" i="1" s="1"/>
  <c r="L586" i="1" s="1"/>
  <c r="N586" i="1" s="1"/>
  <c r="P586" i="1" s="1"/>
  <c r="R586" i="1" s="1"/>
  <c r="T586" i="1" s="1"/>
  <c r="V586" i="1" s="1"/>
  <c r="X586" i="1" s="1"/>
  <c r="Z586" i="1" s="1"/>
  <c r="AB586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AB576" i="1" s="1"/>
  <c r="H512" i="1"/>
  <c r="J512" i="1" s="1"/>
  <c r="L512" i="1" s="1"/>
  <c r="N512" i="1" s="1"/>
  <c r="P512" i="1" s="1"/>
  <c r="R512" i="1" s="1"/>
  <c r="T512" i="1" s="1"/>
  <c r="V512" i="1" s="1"/>
  <c r="X512" i="1" s="1"/>
  <c r="Z512" i="1" s="1"/>
  <c r="AB512" i="1" s="1"/>
  <c r="H688" i="1"/>
  <c r="J688" i="1" s="1"/>
  <c r="L688" i="1" s="1"/>
  <c r="N688" i="1" s="1"/>
  <c r="P688" i="1" s="1"/>
  <c r="R688" i="1" s="1"/>
  <c r="T688" i="1" s="1"/>
  <c r="V688" i="1" s="1"/>
  <c r="X688" i="1" s="1"/>
  <c r="Z688" i="1" s="1"/>
  <c r="AB688" i="1" s="1"/>
  <c r="H478" i="1"/>
  <c r="J478" i="1" s="1"/>
  <c r="L478" i="1" s="1"/>
  <c r="N478" i="1" s="1"/>
  <c r="P478" i="1" s="1"/>
  <c r="R478" i="1" s="1"/>
  <c r="T478" i="1" s="1"/>
  <c r="V478" i="1" s="1"/>
  <c r="X478" i="1" s="1"/>
  <c r="Z478" i="1" s="1"/>
  <c r="AB478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AB461" i="1" s="1"/>
  <c r="H575" i="1" l="1"/>
  <c r="J575" i="1" s="1"/>
  <c r="L575" i="1" s="1"/>
  <c r="N575" i="1" s="1"/>
  <c r="P575" i="1" s="1"/>
  <c r="R575" i="1" s="1"/>
  <c r="T575" i="1" s="1"/>
  <c r="V575" i="1" s="1"/>
  <c r="X575" i="1" s="1"/>
  <c r="Z575" i="1" s="1"/>
  <c r="AB575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AB585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AB589" i="1" s="1"/>
  <c r="H689" i="1"/>
  <c r="J689" i="1" s="1"/>
  <c r="L689" i="1" s="1"/>
  <c r="N689" i="1" s="1"/>
  <c r="P689" i="1" s="1"/>
  <c r="R689" i="1" s="1"/>
  <c r="T689" i="1" s="1"/>
  <c r="V689" i="1" s="1"/>
  <c r="X689" i="1" s="1"/>
  <c r="Z689" i="1" s="1"/>
  <c r="AB689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AB583" i="1" s="1"/>
  <c r="H587" i="1"/>
  <c r="J587" i="1" s="1"/>
  <c r="L587" i="1" s="1"/>
  <c r="N587" i="1" s="1"/>
  <c r="P587" i="1" s="1"/>
  <c r="R587" i="1" s="1"/>
  <c r="T587" i="1" s="1"/>
  <c r="V587" i="1" s="1"/>
  <c r="X587" i="1" s="1"/>
  <c r="Z587" i="1" s="1"/>
  <c r="AB587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AB181" i="1" s="1"/>
  <c r="H828" i="1"/>
  <c r="J828" i="1" s="1"/>
  <c r="L828" i="1" s="1"/>
  <c r="N828" i="1" s="1"/>
  <c r="P828" i="1" s="1"/>
  <c r="R828" i="1" s="1"/>
  <c r="T828" i="1" s="1"/>
  <c r="V828" i="1" s="1"/>
  <c r="X828" i="1" s="1"/>
  <c r="Z828" i="1" s="1"/>
  <c r="AB828" i="1" s="1"/>
  <c r="H567" i="1"/>
  <c r="J567" i="1" s="1"/>
  <c r="L567" i="1" s="1"/>
  <c r="N567" i="1" s="1"/>
  <c r="P567" i="1" s="1"/>
  <c r="R567" i="1" s="1"/>
  <c r="T567" i="1" s="1"/>
  <c r="V567" i="1" s="1"/>
  <c r="X567" i="1" s="1"/>
  <c r="Z567" i="1" s="1"/>
  <c r="AB567" i="1" s="1"/>
  <c r="H511" i="1"/>
  <c r="J511" i="1" s="1"/>
  <c r="L511" i="1" s="1"/>
  <c r="N511" i="1" s="1"/>
  <c r="P511" i="1" s="1"/>
  <c r="R511" i="1" s="1"/>
  <c r="T511" i="1" s="1"/>
  <c r="V511" i="1" s="1"/>
  <c r="X511" i="1" s="1"/>
  <c r="Z511" i="1" s="1"/>
  <c r="AB511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AB462" i="1" s="1"/>
  <c r="H479" i="1"/>
  <c r="J479" i="1" s="1"/>
  <c r="L479" i="1" s="1"/>
  <c r="N479" i="1" s="1"/>
  <c r="P479" i="1" s="1"/>
  <c r="R479" i="1" s="1"/>
  <c r="T479" i="1" s="1"/>
  <c r="V479" i="1" s="1"/>
  <c r="X479" i="1" s="1"/>
  <c r="Z479" i="1" s="1"/>
  <c r="AB479" i="1" s="1"/>
  <c r="H522" i="1"/>
  <c r="J522" i="1" s="1"/>
  <c r="L522" i="1" s="1"/>
  <c r="N522" i="1" s="1"/>
  <c r="P522" i="1" s="1"/>
  <c r="R522" i="1" s="1"/>
  <c r="T522" i="1" s="1"/>
  <c r="V522" i="1" s="1"/>
  <c r="X522" i="1" s="1"/>
  <c r="Z522" i="1" s="1"/>
  <c r="AB522" i="1" s="1"/>
  <c r="H540" i="1"/>
  <c r="J540" i="1" s="1"/>
  <c r="L540" i="1" s="1"/>
  <c r="N540" i="1" s="1"/>
  <c r="P540" i="1" s="1"/>
  <c r="R540" i="1" s="1"/>
  <c r="T540" i="1" s="1"/>
  <c r="V540" i="1" s="1"/>
  <c r="X540" i="1" s="1"/>
  <c r="Z540" i="1" s="1"/>
  <c r="AB540" i="1" s="1"/>
  <c r="H526" i="1"/>
  <c r="J526" i="1" s="1"/>
  <c r="L526" i="1" s="1"/>
  <c r="N526" i="1" s="1"/>
  <c r="P526" i="1" s="1"/>
  <c r="R526" i="1" s="1"/>
  <c r="T526" i="1" s="1"/>
  <c r="V526" i="1" s="1"/>
  <c r="X526" i="1" s="1"/>
  <c r="Z526" i="1" s="1"/>
  <c r="AB526" i="1" s="1"/>
  <c r="H561" i="1"/>
  <c r="J561" i="1" s="1"/>
  <c r="L561" i="1" s="1"/>
  <c r="N561" i="1" s="1"/>
  <c r="P561" i="1" s="1"/>
  <c r="R561" i="1" s="1"/>
  <c r="T561" i="1" s="1"/>
  <c r="V561" i="1" s="1"/>
  <c r="X561" i="1" s="1"/>
  <c r="Z561" i="1" s="1"/>
  <c r="AB561" i="1" s="1"/>
  <c r="H563" i="1"/>
  <c r="J563" i="1" s="1"/>
  <c r="L563" i="1" s="1"/>
  <c r="N563" i="1" s="1"/>
  <c r="P563" i="1" s="1"/>
  <c r="R563" i="1" s="1"/>
  <c r="T563" i="1" s="1"/>
  <c r="V563" i="1" s="1"/>
  <c r="X563" i="1" s="1"/>
  <c r="Z563" i="1" s="1"/>
  <c r="AB563" i="1" s="1"/>
  <c r="H565" i="1"/>
  <c r="J565" i="1" s="1"/>
  <c r="L565" i="1" s="1"/>
  <c r="N565" i="1" s="1"/>
  <c r="P565" i="1" s="1"/>
  <c r="R565" i="1" s="1"/>
  <c r="T565" i="1" s="1"/>
  <c r="V565" i="1" s="1"/>
  <c r="X565" i="1" s="1"/>
  <c r="Z565" i="1" s="1"/>
  <c r="AB565" i="1" s="1"/>
  <c r="H371" i="1"/>
  <c r="J371" i="1" s="1"/>
  <c r="L371" i="1" s="1"/>
  <c r="N371" i="1" s="1"/>
  <c r="P371" i="1" s="1"/>
  <c r="R371" i="1" s="1"/>
  <c r="T371" i="1" s="1"/>
  <c r="V371" i="1" s="1"/>
  <c r="X371" i="1" s="1"/>
  <c r="Z371" i="1" s="1"/>
  <c r="AB371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AB366" i="1" s="1"/>
  <c r="H513" i="1"/>
  <c r="J513" i="1" s="1"/>
  <c r="L513" i="1" s="1"/>
  <c r="N513" i="1" s="1"/>
  <c r="P513" i="1" s="1"/>
  <c r="R513" i="1" s="1"/>
  <c r="T513" i="1" s="1"/>
  <c r="V513" i="1" s="1"/>
  <c r="X513" i="1" s="1"/>
  <c r="Z513" i="1" s="1"/>
  <c r="AB513" i="1" s="1"/>
  <c r="H520" i="1"/>
  <c r="J520" i="1" s="1"/>
  <c r="L520" i="1" s="1"/>
  <c r="N520" i="1" s="1"/>
  <c r="P520" i="1" s="1"/>
  <c r="R520" i="1" s="1"/>
  <c r="T520" i="1" s="1"/>
  <c r="V520" i="1" s="1"/>
  <c r="X520" i="1" s="1"/>
  <c r="Z520" i="1" s="1"/>
  <c r="AB520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AB528" i="1" s="1"/>
  <c r="H530" i="1"/>
  <c r="J530" i="1" s="1"/>
  <c r="L530" i="1" s="1"/>
  <c r="N530" i="1" s="1"/>
  <c r="P530" i="1" s="1"/>
  <c r="R530" i="1" s="1"/>
  <c r="T530" i="1" s="1"/>
  <c r="V530" i="1" s="1"/>
  <c r="X530" i="1" s="1"/>
  <c r="Z530" i="1" s="1"/>
  <c r="AB530" i="1" s="1"/>
  <c r="H524" i="1"/>
  <c r="J524" i="1" s="1"/>
  <c r="L524" i="1" s="1"/>
  <c r="N524" i="1" s="1"/>
  <c r="P524" i="1" s="1"/>
  <c r="R524" i="1" s="1"/>
  <c r="T524" i="1" s="1"/>
  <c r="V524" i="1" s="1"/>
  <c r="X524" i="1" s="1"/>
  <c r="Z524" i="1" s="1"/>
  <c r="AB524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AB424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AB374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AB386" i="1" s="1"/>
  <c r="H543" i="1"/>
  <c r="J543" i="1" s="1"/>
  <c r="L543" i="1" s="1"/>
  <c r="N543" i="1" s="1"/>
  <c r="P543" i="1" s="1"/>
  <c r="R543" i="1" s="1"/>
  <c r="T543" i="1" s="1"/>
  <c r="V543" i="1" s="1"/>
  <c r="X543" i="1" s="1"/>
  <c r="Z543" i="1" s="1"/>
  <c r="AB543" i="1" s="1"/>
  <c r="H509" i="1"/>
  <c r="J509" i="1" s="1"/>
  <c r="L509" i="1" s="1"/>
  <c r="N509" i="1" s="1"/>
  <c r="P509" i="1" s="1"/>
  <c r="R509" i="1" s="1"/>
  <c r="T509" i="1" s="1"/>
  <c r="V509" i="1" s="1"/>
  <c r="X509" i="1" s="1"/>
  <c r="Z509" i="1" s="1"/>
  <c r="AB509" i="1" s="1"/>
  <c r="H571" i="1"/>
  <c r="J571" i="1" s="1"/>
  <c r="L571" i="1" s="1"/>
  <c r="N571" i="1" s="1"/>
  <c r="P571" i="1" s="1"/>
  <c r="R571" i="1" s="1"/>
  <c r="T571" i="1" s="1"/>
  <c r="V571" i="1" s="1"/>
  <c r="X571" i="1" s="1"/>
  <c r="Z571" i="1" s="1"/>
  <c r="AB571" i="1" s="1"/>
  <c r="H365" i="1" l="1"/>
  <c r="J365" i="1" s="1"/>
  <c r="L365" i="1" s="1"/>
  <c r="N365" i="1" s="1"/>
  <c r="P365" i="1" s="1"/>
  <c r="R365" i="1" s="1"/>
  <c r="T365" i="1" s="1"/>
  <c r="V365" i="1" s="1"/>
  <c r="X365" i="1" s="1"/>
  <c r="Z365" i="1" s="1"/>
  <c r="AB365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AB370" i="1" s="1"/>
  <c r="H423" i="1"/>
  <c r="J423" i="1" s="1"/>
  <c r="L423" i="1" s="1"/>
  <c r="N423" i="1" s="1"/>
  <c r="P423" i="1" s="1"/>
  <c r="R423" i="1" s="1"/>
  <c r="T423" i="1" s="1"/>
  <c r="V423" i="1" s="1"/>
  <c r="X423" i="1" s="1"/>
  <c r="Z423" i="1" s="1"/>
  <c r="AB423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AB180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AB574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AB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AB40" i="1" s="1"/>
  <c r="H519" i="1"/>
  <c r="J519" i="1" s="1"/>
  <c r="L519" i="1" s="1"/>
  <c r="N519" i="1" s="1"/>
  <c r="P519" i="1" s="1"/>
  <c r="R519" i="1" s="1"/>
  <c r="T519" i="1" s="1"/>
  <c r="V519" i="1" s="1"/>
  <c r="X519" i="1" s="1"/>
  <c r="Z519" i="1" s="1"/>
  <c r="AB519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AB510" i="1" s="1"/>
  <c r="H505" i="1"/>
  <c r="J505" i="1" s="1"/>
  <c r="L505" i="1" s="1"/>
  <c r="N505" i="1" s="1"/>
  <c r="P505" i="1" s="1"/>
  <c r="R505" i="1" s="1"/>
  <c r="T505" i="1" s="1"/>
  <c r="V505" i="1" s="1"/>
  <c r="X505" i="1" s="1"/>
  <c r="Z505" i="1" s="1"/>
  <c r="AB505" i="1" s="1"/>
  <c r="H560" i="1"/>
  <c r="J560" i="1" s="1"/>
  <c r="L560" i="1" s="1"/>
  <c r="N560" i="1" s="1"/>
  <c r="P560" i="1" s="1"/>
  <c r="R560" i="1" s="1"/>
  <c r="T560" i="1" s="1"/>
  <c r="V560" i="1" s="1"/>
  <c r="X560" i="1" s="1"/>
  <c r="Z560" i="1" s="1"/>
  <c r="AB560" i="1" s="1"/>
  <c r="H506" i="1"/>
  <c r="J506" i="1" s="1"/>
  <c r="L506" i="1" s="1"/>
  <c r="N506" i="1" s="1"/>
  <c r="P506" i="1" s="1"/>
  <c r="R506" i="1" s="1"/>
  <c r="T506" i="1" s="1"/>
  <c r="V506" i="1" s="1"/>
  <c r="X506" i="1" s="1"/>
  <c r="Z506" i="1" s="1"/>
  <c r="AB506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AB418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AB752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AB749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AB745" i="1" s="1"/>
  <c r="H859" i="1"/>
  <c r="J859" i="1" s="1"/>
  <c r="L859" i="1" s="1"/>
  <c r="N859" i="1" s="1"/>
  <c r="P859" i="1" s="1"/>
  <c r="R859" i="1" s="1"/>
  <c r="T859" i="1" s="1"/>
  <c r="V859" i="1" s="1"/>
  <c r="X859" i="1" s="1"/>
  <c r="Z859" i="1" s="1"/>
  <c r="AB859" i="1" s="1"/>
  <c r="H854" i="1"/>
  <c r="J854" i="1" s="1"/>
  <c r="L854" i="1" s="1"/>
  <c r="N854" i="1" s="1"/>
  <c r="P854" i="1" s="1"/>
  <c r="R854" i="1" s="1"/>
  <c r="T854" i="1" s="1"/>
  <c r="V854" i="1" s="1"/>
  <c r="X854" i="1" s="1"/>
  <c r="Z854" i="1" s="1"/>
  <c r="AB854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AB845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AB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AB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AB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AB173" i="1" s="1"/>
  <c r="H836" i="1"/>
  <c r="J836" i="1" s="1"/>
  <c r="L836" i="1" s="1"/>
  <c r="N836" i="1" s="1"/>
  <c r="P836" i="1" s="1"/>
  <c r="R836" i="1" s="1"/>
  <c r="T836" i="1" s="1"/>
  <c r="V836" i="1" s="1"/>
  <c r="X836" i="1" s="1"/>
  <c r="Z836" i="1" s="1"/>
  <c r="AB836" i="1" s="1"/>
  <c r="H751" i="1"/>
  <c r="J751" i="1" s="1"/>
  <c r="L751" i="1" s="1"/>
  <c r="N751" i="1" s="1"/>
  <c r="P751" i="1" s="1"/>
  <c r="R751" i="1" s="1"/>
  <c r="T751" i="1" s="1"/>
  <c r="V751" i="1" s="1"/>
  <c r="X751" i="1" s="1"/>
  <c r="Z751" i="1" s="1"/>
  <c r="AB751" i="1" s="1"/>
  <c r="H844" i="1"/>
  <c r="J844" i="1" s="1"/>
  <c r="L844" i="1" s="1"/>
  <c r="N844" i="1" s="1"/>
  <c r="P844" i="1" s="1"/>
  <c r="R844" i="1" s="1"/>
  <c r="T844" i="1" s="1"/>
  <c r="V844" i="1" s="1"/>
  <c r="X844" i="1" s="1"/>
  <c r="Z844" i="1" s="1"/>
  <c r="AB844" i="1" s="1"/>
  <c r="H846" i="1"/>
  <c r="J846" i="1" s="1"/>
  <c r="L846" i="1" s="1"/>
  <c r="N846" i="1" s="1"/>
  <c r="P846" i="1" s="1"/>
  <c r="R846" i="1" s="1"/>
  <c r="T846" i="1" s="1"/>
  <c r="V846" i="1" s="1"/>
  <c r="X846" i="1" s="1"/>
  <c r="Z846" i="1" s="1"/>
  <c r="AB846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AB853" i="1" s="1"/>
  <c r="H861" i="1"/>
  <c r="J861" i="1" s="1"/>
  <c r="L861" i="1" s="1"/>
  <c r="N861" i="1" s="1"/>
  <c r="P861" i="1" s="1"/>
  <c r="R861" i="1" s="1"/>
  <c r="T861" i="1" s="1"/>
  <c r="V861" i="1" s="1"/>
  <c r="X861" i="1" s="1"/>
  <c r="Z861" i="1" s="1"/>
  <c r="AB861" i="1" s="1"/>
  <c r="H827" i="1"/>
  <c r="J827" i="1" s="1"/>
  <c r="L827" i="1" s="1"/>
  <c r="N827" i="1" s="1"/>
  <c r="P827" i="1" s="1"/>
  <c r="R827" i="1" s="1"/>
  <c r="T827" i="1" s="1"/>
  <c r="V827" i="1" s="1"/>
  <c r="X827" i="1" s="1"/>
  <c r="Z827" i="1" s="1"/>
  <c r="AB827" i="1" s="1"/>
  <c r="H504" i="1"/>
  <c r="J504" i="1" s="1"/>
  <c r="L504" i="1" s="1"/>
  <c r="N504" i="1" s="1"/>
  <c r="P504" i="1" s="1"/>
  <c r="R504" i="1" s="1"/>
  <c r="T504" i="1" s="1"/>
  <c r="V504" i="1" s="1"/>
  <c r="X504" i="1" s="1"/>
  <c r="Z504" i="1" s="1"/>
  <c r="AB504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AB364" i="1" s="1"/>
  <c r="H385" i="1"/>
  <c r="J385" i="1" s="1"/>
  <c r="L385" i="1" s="1"/>
  <c r="N385" i="1" s="1"/>
  <c r="P385" i="1" s="1"/>
  <c r="R385" i="1" s="1"/>
  <c r="T385" i="1" s="1"/>
  <c r="V385" i="1" s="1"/>
  <c r="X385" i="1" s="1"/>
  <c r="Z385" i="1" s="1"/>
  <c r="AB385" i="1" s="1"/>
  <c r="H741" i="1"/>
  <c r="J741" i="1" s="1"/>
  <c r="L741" i="1" s="1"/>
  <c r="N741" i="1" s="1"/>
  <c r="P741" i="1" s="1"/>
  <c r="R741" i="1" s="1"/>
  <c r="T741" i="1" s="1"/>
  <c r="V741" i="1" s="1"/>
  <c r="X741" i="1" s="1"/>
  <c r="Z741" i="1" s="1"/>
  <c r="AB741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AB850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AB715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AB712" i="1" s="1"/>
  <c r="H709" i="1"/>
  <c r="J709" i="1" s="1"/>
  <c r="L709" i="1" s="1"/>
  <c r="N709" i="1" s="1"/>
  <c r="P709" i="1" s="1"/>
  <c r="R709" i="1" s="1"/>
  <c r="T709" i="1" s="1"/>
  <c r="V709" i="1" s="1"/>
  <c r="X709" i="1" s="1"/>
  <c r="Z709" i="1" s="1"/>
  <c r="AB709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AB693" i="1" s="1"/>
  <c r="H813" i="1"/>
  <c r="J813" i="1" s="1"/>
  <c r="L813" i="1" s="1"/>
  <c r="N813" i="1" s="1"/>
  <c r="P813" i="1" s="1"/>
  <c r="R813" i="1" s="1"/>
  <c r="T813" i="1" s="1"/>
  <c r="V813" i="1" s="1"/>
  <c r="X813" i="1" s="1"/>
  <c r="Z813" i="1" s="1"/>
  <c r="AB813" i="1" s="1"/>
  <c r="H682" i="1"/>
  <c r="J682" i="1" s="1"/>
  <c r="L682" i="1" s="1"/>
  <c r="N682" i="1" s="1"/>
  <c r="P682" i="1" s="1"/>
  <c r="R682" i="1" s="1"/>
  <c r="T682" i="1" s="1"/>
  <c r="V682" i="1" s="1"/>
  <c r="X682" i="1" s="1"/>
  <c r="Z682" i="1" s="1"/>
  <c r="AB682" i="1" s="1"/>
  <c r="H673" i="1"/>
  <c r="J673" i="1" s="1"/>
  <c r="L673" i="1" s="1"/>
  <c r="N673" i="1" s="1"/>
  <c r="P673" i="1" s="1"/>
  <c r="R673" i="1" s="1"/>
  <c r="T673" i="1" s="1"/>
  <c r="V673" i="1" s="1"/>
  <c r="X673" i="1" s="1"/>
  <c r="Z673" i="1" s="1"/>
  <c r="AB673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AB459" i="1" s="1"/>
  <c r="H841" i="1" l="1"/>
  <c r="J841" i="1" s="1"/>
  <c r="L841" i="1" s="1"/>
  <c r="N841" i="1" s="1"/>
  <c r="P841" i="1" s="1"/>
  <c r="R841" i="1" s="1"/>
  <c r="T841" i="1" s="1"/>
  <c r="V841" i="1" s="1"/>
  <c r="X841" i="1" s="1"/>
  <c r="Z841" i="1" s="1"/>
  <c r="AB841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AB708" i="1" s="1"/>
  <c r="H835" i="1"/>
  <c r="J835" i="1" s="1"/>
  <c r="L835" i="1" s="1"/>
  <c r="N835" i="1" s="1"/>
  <c r="P835" i="1" s="1"/>
  <c r="R835" i="1" s="1"/>
  <c r="T835" i="1" s="1"/>
  <c r="V835" i="1" s="1"/>
  <c r="X835" i="1" s="1"/>
  <c r="Z835" i="1" s="1"/>
  <c r="AB835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AB746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AB856" i="1" s="1"/>
  <c r="H683" i="1"/>
  <c r="J683" i="1" s="1"/>
  <c r="L683" i="1" s="1"/>
  <c r="N683" i="1" s="1"/>
  <c r="P683" i="1" s="1"/>
  <c r="R683" i="1" s="1"/>
  <c r="T683" i="1" s="1"/>
  <c r="V683" i="1" s="1"/>
  <c r="X683" i="1" s="1"/>
  <c r="Z683" i="1" s="1"/>
  <c r="AB683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AB694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AB852" i="1" s="1"/>
  <c r="H843" i="1"/>
  <c r="J843" i="1" s="1"/>
  <c r="L843" i="1" s="1"/>
  <c r="N843" i="1" s="1"/>
  <c r="P843" i="1" s="1"/>
  <c r="R843" i="1" s="1"/>
  <c r="T843" i="1" s="1"/>
  <c r="V843" i="1" s="1"/>
  <c r="X843" i="1" s="1"/>
  <c r="Z843" i="1" s="1"/>
  <c r="AB843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AB754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AB747" i="1" s="1"/>
  <c r="H744" i="1"/>
  <c r="J744" i="1" s="1"/>
  <c r="L744" i="1" s="1"/>
  <c r="N744" i="1" s="1"/>
  <c r="P744" i="1" s="1"/>
  <c r="R744" i="1" s="1"/>
  <c r="T744" i="1" s="1"/>
  <c r="V744" i="1" s="1"/>
  <c r="X744" i="1" s="1"/>
  <c r="Z744" i="1" s="1"/>
  <c r="AB744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AB227" i="1" s="1"/>
  <c r="H514" i="1"/>
  <c r="J514" i="1" s="1"/>
  <c r="L514" i="1" s="1"/>
  <c r="N514" i="1" s="1"/>
  <c r="P514" i="1" s="1"/>
  <c r="R514" i="1" s="1"/>
  <c r="T514" i="1" s="1"/>
  <c r="V514" i="1" s="1"/>
  <c r="X514" i="1" s="1"/>
  <c r="Z514" i="1" s="1"/>
  <c r="AB514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AB460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AB229" i="1" s="1"/>
  <c r="H331" i="1"/>
  <c r="J331" i="1" s="1"/>
  <c r="L331" i="1" s="1"/>
  <c r="N331" i="1" s="1"/>
  <c r="P331" i="1" s="1"/>
  <c r="R331" i="1" s="1"/>
  <c r="T331" i="1" s="1"/>
  <c r="V331" i="1" s="1"/>
  <c r="X331" i="1" s="1"/>
  <c r="Z331" i="1" s="1"/>
  <c r="AB331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AB599" i="1" s="1"/>
  <c r="H596" i="1"/>
  <c r="J596" i="1" s="1"/>
  <c r="L596" i="1" s="1"/>
  <c r="N596" i="1" s="1"/>
  <c r="P596" i="1" s="1"/>
  <c r="R596" i="1" s="1"/>
  <c r="T596" i="1" s="1"/>
  <c r="V596" i="1" s="1"/>
  <c r="X596" i="1" s="1"/>
  <c r="Z596" i="1" s="1"/>
  <c r="AB596" i="1" s="1"/>
  <c r="H607" i="1"/>
  <c r="J607" i="1" s="1"/>
  <c r="L607" i="1" s="1"/>
  <c r="N607" i="1" s="1"/>
  <c r="P607" i="1" s="1"/>
  <c r="R607" i="1" s="1"/>
  <c r="T607" i="1" s="1"/>
  <c r="V607" i="1" s="1"/>
  <c r="X607" i="1" s="1"/>
  <c r="Z607" i="1" s="1"/>
  <c r="AB607" i="1" s="1"/>
  <c r="H690" i="1"/>
  <c r="J690" i="1" s="1"/>
  <c r="L690" i="1" s="1"/>
  <c r="N690" i="1" s="1"/>
  <c r="P690" i="1" s="1"/>
  <c r="R690" i="1" s="1"/>
  <c r="T690" i="1" s="1"/>
  <c r="V690" i="1" s="1"/>
  <c r="X690" i="1" s="1"/>
  <c r="Z690" i="1" s="1"/>
  <c r="AB690" i="1" s="1"/>
  <c r="H879" i="1"/>
  <c r="J879" i="1" s="1"/>
  <c r="L879" i="1" s="1"/>
  <c r="N879" i="1" s="1"/>
  <c r="P879" i="1" s="1"/>
  <c r="R879" i="1" s="1"/>
  <c r="T879" i="1" s="1"/>
  <c r="V879" i="1" s="1"/>
  <c r="X879" i="1" s="1"/>
  <c r="Z879" i="1" s="1"/>
  <c r="AB879" i="1" s="1"/>
  <c r="H877" i="1"/>
  <c r="J877" i="1" s="1"/>
  <c r="L877" i="1" s="1"/>
  <c r="N877" i="1" s="1"/>
  <c r="P877" i="1" s="1"/>
  <c r="R877" i="1" s="1"/>
  <c r="T877" i="1" s="1"/>
  <c r="V877" i="1" s="1"/>
  <c r="X877" i="1" s="1"/>
  <c r="Z877" i="1" s="1"/>
  <c r="AB877" i="1" s="1"/>
  <c r="H637" i="1"/>
  <c r="J637" i="1" s="1"/>
  <c r="L637" i="1" s="1"/>
  <c r="N637" i="1" s="1"/>
  <c r="P637" i="1" s="1"/>
  <c r="R637" i="1" s="1"/>
  <c r="T637" i="1" s="1"/>
  <c r="V637" i="1" s="1"/>
  <c r="X637" i="1" s="1"/>
  <c r="Z637" i="1" s="1"/>
  <c r="AB637" i="1" s="1"/>
  <c r="H743" i="1" l="1"/>
  <c r="J743" i="1" s="1"/>
  <c r="L743" i="1" s="1"/>
  <c r="N743" i="1" s="1"/>
  <c r="P743" i="1" s="1"/>
  <c r="R743" i="1" s="1"/>
  <c r="T743" i="1" s="1"/>
  <c r="V743" i="1" s="1"/>
  <c r="X743" i="1" s="1"/>
  <c r="Z743" i="1" s="1"/>
  <c r="AB743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AB816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AB855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AB681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AB753" i="1" s="1"/>
  <c r="H636" i="1"/>
  <c r="J636" i="1" s="1"/>
  <c r="L636" i="1" s="1"/>
  <c r="N636" i="1" s="1"/>
  <c r="P636" i="1" s="1"/>
  <c r="R636" i="1" s="1"/>
  <c r="T636" i="1" s="1"/>
  <c r="V636" i="1" s="1"/>
  <c r="X636" i="1" s="1"/>
  <c r="Z636" i="1" s="1"/>
  <c r="AB636" i="1" s="1"/>
  <c r="H638" i="1"/>
  <c r="J638" i="1" s="1"/>
  <c r="L638" i="1" s="1"/>
  <c r="N638" i="1" s="1"/>
  <c r="P638" i="1" s="1"/>
  <c r="R638" i="1" s="1"/>
  <c r="T638" i="1" s="1"/>
  <c r="V638" i="1" s="1"/>
  <c r="X638" i="1" s="1"/>
  <c r="Z638" i="1" s="1"/>
  <c r="AB638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AB686" i="1" s="1"/>
  <c r="H880" i="1"/>
  <c r="J880" i="1" s="1"/>
  <c r="L880" i="1" s="1"/>
  <c r="N880" i="1" s="1"/>
  <c r="P880" i="1" s="1"/>
  <c r="R880" i="1" s="1"/>
  <c r="T880" i="1" s="1"/>
  <c r="V880" i="1" s="1"/>
  <c r="X880" i="1" s="1"/>
  <c r="Z880" i="1" s="1"/>
  <c r="AB880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AB598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AB233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AB717" i="1" s="1"/>
  <c r="H860" i="1"/>
  <c r="J860" i="1" s="1"/>
  <c r="L860" i="1" s="1"/>
  <c r="N860" i="1" s="1"/>
  <c r="P860" i="1" s="1"/>
  <c r="R860" i="1" s="1"/>
  <c r="T860" i="1" s="1"/>
  <c r="V860" i="1" s="1"/>
  <c r="X860" i="1" s="1"/>
  <c r="Z860" i="1" s="1"/>
  <c r="AB860" i="1" s="1"/>
  <c r="H842" i="1"/>
  <c r="J842" i="1" s="1"/>
  <c r="L842" i="1" s="1"/>
  <c r="N842" i="1" s="1"/>
  <c r="P842" i="1" s="1"/>
  <c r="R842" i="1" s="1"/>
  <c r="T842" i="1" s="1"/>
  <c r="V842" i="1" s="1"/>
  <c r="X842" i="1" s="1"/>
  <c r="Z842" i="1" s="1"/>
  <c r="AB842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AB750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AB711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AB714" i="1" s="1"/>
  <c r="H692" i="1"/>
  <c r="J692" i="1" s="1"/>
  <c r="L692" i="1" s="1"/>
  <c r="N692" i="1" s="1"/>
  <c r="P692" i="1" s="1"/>
  <c r="R692" i="1" s="1"/>
  <c r="T692" i="1" s="1"/>
  <c r="V692" i="1" s="1"/>
  <c r="X692" i="1" s="1"/>
  <c r="Z692" i="1" s="1"/>
  <c r="AB692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AB604" i="1" s="1"/>
  <c r="H249" i="1"/>
  <c r="J249" i="1" s="1"/>
  <c r="L249" i="1" s="1"/>
  <c r="N249" i="1" s="1"/>
  <c r="P249" i="1" s="1"/>
  <c r="R249" i="1" s="1"/>
  <c r="T249" i="1" s="1"/>
  <c r="V249" i="1" s="1"/>
  <c r="X249" i="1" s="1"/>
  <c r="Z249" i="1" s="1"/>
  <c r="AB249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AB251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AB240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AB238" i="1" s="1"/>
  <c r="H670" i="1"/>
  <c r="J670" i="1" s="1"/>
  <c r="L670" i="1" s="1"/>
  <c r="N670" i="1" s="1"/>
  <c r="P670" i="1" s="1"/>
  <c r="R670" i="1" s="1"/>
  <c r="T670" i="1" s="1"/>
  <c r="V670" i="1" s="1"/>
  <c r="X670" i="1" s="1"/>
  <c r="Z670" i="1" s="1"/>
  <c r="AB670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AB189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AB829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AB226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AB809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AB463" i="1" s="1"/>
  <c r="H657" i="1"/>
  <c r="J657" i="1" s="1"/>
  <c r="L657" i="1" s="1"/>
  <c r="N657" i="1" s="1"/>
  <c r="P657" i="1" s="1"/>
  <c r="R657" i="1" s="1"/>
  <c r="T657" i="1" s="1"/>
  <c r="V657" i="1" s="1"/>
  <c r="X657" i="1" s="1"/>
  <c r="Z657" i="1" s="1"/>
  <c r="AB657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AB730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AB725" i="1" s="1"/>
  <c r="H466" i="1"/>
  <c r="J466" i="1" s="1"/>
  <c r="L466" i="1" s="1"/>
  <c r="N466" i="1" s="1"/>
  <c r="P466" i="1" s="1"/>
  <c r="R466" i="1" s="1"/>
  <c r="T466" i="1" s="1"/>
  <c r="V466" i="1" s="1"/>
  <c r="X466" i="1" s="1"/>
  <c r="Z466" i="1" s="1"/>
  <c r="AB466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AB456" i="1" s="1"/>
  <c r="H863" i="1"/>
  <c r="J863" i="1" s="1"/>
  <c r="L863" i="1" s="1"/>
  <c r="N863" i="1" s="1"/>
  <c r="P863" i="1" s="1"/>
  <c r="R863" i="1" s="1"/>
  <c r="T863" i="1" s="1"/>
  <c r="V863" i="1" s="1"/>
  <c r="X863" i="1" s="1"/>
  <c r="Z863" i="1" s="1"/>
  <c r="AB863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AB733" i="1" s="1"/>
  <c r="H716" i="1" l="1"/>
  <c r="J716" i="1" s="1"/>
  <c r="L716" i="1" s="1"/>
  <c r="N716" i="1" s="1"/>
  <c r="P716" i="1" s="1"/>
  <c r="R716" i="1" s="1"/>
  <c r="T716" i="1" s="1"/>
  <c r="V716" i="1" s="1"/>
  <c r="X716" i="1" s="1"/>
  <c r="Z716" i="1" s="1"/>
  <c r="AB716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AB608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AB713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AB710" i="1" s="1"/>
  <c r="H878" i="1"/>
  <c r="J878" i="1" s="1"/>
  <c r="L878" i="1" s="1"/>
  <c r="N878" i="1" s="1"/>
  <c r="P878" i="1" s="1"/>
  <c r="R878" i="1" s="1"/>
  <c r="T878" i="1" s="1"/>
  <c r="V878" i="1" s="1"/>
  <c r="X878" i="1" s="1"/>
  <c r="Z878" i="1" s="1"/>
  <c r="AB878" i="1" s="1"/>
  <c r="H665" i="1"/>
  <c r="J665" i="1" s="1"/>
  <c r="L665" i="1" s="1"/>
  <c r="N665" i="1" s="1"/>
  <c r="P665" i="1" s="1"/>
  <c r="R665" i="1" s="1"/>
  <c r="T665" i="1" s="1"/>
  <c r="V665" i="1" s="1"/>
  <c r="X665" i="1" s="1"/>
  <c r="Z665" i="1" s="1"/>
  <c r="AB665" i="1" s="1"/>
  <c r="H819" i="1"/>
  <c r="J819" i="1" s="1"/>
  <c r="L819" i="1" s="1"/>
  <c r="N819" i="1" s="1"/>
  <c r="P819" i="1" s="1"/>
  <c r="R819" i="1" s="1"/>
  <c r="T819" i="1" s="1"/>
  <c r="V819" i="1" s="1"/>
  <c r="X819" i="1" s="1"/>
  <c r="Z819" i="1" s="1"/>
  <c r="AB819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AB597" i="1" s="1"/>
  <c r="H601" i="1"/>
  <c r="J601" i="1" s="1"/>
  <c r="L601" i="1" s="1"/>
  <c r="N601" i="1" s="1"/>
  <c r="P601" i="1" s="1"/>
  <c r="R601" i="1" s="1"/>
  <c r="T601" i="1" s="1"/>
  <c r="V601" i="1" s="1"/>
  <c r="X601" i="1" s="1"/>
  <c r="Z601" i="1" s="1"/>
  <c r="AB601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AB595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AB705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AB742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AB821" i="1" s="1"/>
  <c r="H658" i="1"/>
  <c r="J658" i="1" s="1"/>
  <c r="L658" i="1" s="1"/>
  <c r="N658" i="1" s="1"/>
  <c r="P658" i="1" s="1"/>
  <c r="T658" i="1" s="1"/>
  <c r="V658" i="1" s="1"/>
  <c r="X658" i="1" s="1"/>
  <c r="Z658" i="1" s="1"/>
  <c r="AB658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AB840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AB600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AB707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AB851" i="1" s="1"/>
  <c r="H839" i="1"/>
  <c r="J839" i="1" s="1"/>
  <c r="L839" i="1" s="1"/>
  <c r="N839" i="1" s="1"/>
  <c r="P839" i="1" s="1"/>
  <c r="R839" i="1" s="1"/>
  <c r="T839" i="1" s="1"/>
  <c r="V839" i="1" s="1"/>
  <c r="X839" i="1" s="1"/>
  <c r="Z839" i="1" s="1"/>
  <c r="AB839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AB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AB156" i="1" s="1"/>
  <c r="H465" i="1"/>
  <c r="J465" i="1" s="1"/>
  <c r="L465" i="1" s="1"/>
  <c r="N465" i="1" s="1"/>
  <c r="P465" i="1" s="1"/>
  <c r="R465" i="1" s="1"/>
  <c r="T465" i="1" s="1"/>
  <c r="V465" i="1" s="1"/>
  <c r="X465" i="1" s="1"/>
  <c r="Z465" i="1" s="1"/>
  <c r="AB465" i="1" s="1"/>
  <c r="H191" i="1"/>
  <c r="J191" i="1" s="1"/>
  <c r="L191" i="1" s="1"/>
  <c r="N191" i="1" s="1"/>
  <c r="P191" i="1" s="1"/>
  <c r="R191" i="1" s="1"/>
  <c r="T191" i="1" s="1"/>
  <c r="V191" i="1" s="1"/>
  <c r="X191" i="1" s="1"/>
  <c r="Z191" i="1" s="1"/>
  <c r="AB191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AB255" i="1" s="1"/>
  <c r="H330" i="1"/>
  <c r="J330" i="1" s="1"/>
  <c r="L330" i="1" s="1"/>
  <c r="N330" i="1" s="1"/>
  <c r="P330" i="1" s="1"/>
  <c r="R330" i="1" s="1"/>
  <c r="T330" i="1" s="1"/>
  <c r="V330" i="1" s="1"/>
  <c r="X330" i="1" s="1"/>
  <c r="Z330" i="1" s="1"/>
  <c r="AB330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AB458" i="1" s="1"/>
  <c r="H477" i="1"/>
  <c r="J477" i="1" s="1"/>
  <c r="L477" i="1" s="1"/>
  <c r="N477" i="1" s="1"/>
  <c r="P477" i="1" s="1"/>
  <c r="R477" i="1" s="1"/>
  <c r="T477" i="1" s="1"/>
  <c r="V477" i="1" s="1"/>
  <c r="X477" i="1" s="1"/>
  <c r="Z477" i="1" s="1"/>
  <c r="AB477" i="1" s="1"/>
  <c r="H202" i="1"/>
  <c r="J202" i="1" s="1"/>
  <c r="P202" i="1" s="1"/>
  <c r="R202" i="1" s="1"/>
  <c r="T202" i="1" s="1"/>
  <c r="V202" i="1" s="1"/>
  <c r="X202" i="1" s="1"/>
  <c r="Z202" i="1" s="1"/>
  <c r="AB202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AB254" i="1" s="1"/>
  <c r="H248" i="1"/>
  <c r="J248" i="1" s="1"/>
  <c r="L248" i="1" s="1"/>
  <c r="N248" i="1" s="1"/>
  <c r="P248" i="1" s="1"/>
  <c r="R248" i="1" s="1"/>
  <c r="T248" i="1" s="1"/>
  <c r="V248" i="1" s="1"/>
  <c r="X248" i="1" s="1"/>
  <c r="Z248" i="1" s="1"/>
  <c r="AB248" i="1" s="1"/>
  <c r="H440" i="1"/>
  <c r="J440" i="1" s="1"/>
  <c r="L440" i="1" s="1"/>
  <c r="N440" i="1" s="1"/>
  <c r="P440" i="1" s="1"/>
  <c r="R440" i="1" s="1"/>
  <c r="T440" i="1" s="1"/>
  <c r="V440" i="1" s="1"/>
  <c r="X440" i="1" s="1"/>
  <c r="Z440" i="1" s="1"/>
  <c r="AB440" i="1" s="1"/>
  <c r="H666" i="1"/>
  <c r="J666" i="1" s="1"/>
  <c r="L666" i="1" s="1"/>
  <c r="N666" i="1" s="1"/>
  <c r="P666" i="1" s="1"/>
  <c r="R666" i="1" s="1"/>
  <c r="T666" i="1" s="1"/>
  <c r="V666" i="1" s="1"/>
  <c r="X666" i="1" s="1"/>
  <c r="Z666" i="1" s="1"/>
  <c r="AB666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AB590" i="1" s="1"/>
  <c r="H437" i="1"/>
  <c r="J437" i="1" s="1"/>
  <c r="L437" i="1" s="1"/>
  <c r="N437" i="1" s="1"/>
  <c r="P437" i="1" s="1"/>
  <c r="R437" i="1" s="1"/>
  <c r="T437" i="1" s="1"/>
  <c r="V437" i="1" s="1"/>
  <c r="X437" i="1" s="1"/>
  <c r="Z437" i="1" s="1"/>
  <c r="AB437" i="1" s="1"/>
  <c r="H619" i="1"/>
  <c r="J619" i="1" s="1"/>
  <c r="L619" i="1" s="1"/>
  <c r="N619" i="1" s="1"/>
  <c r="P619" i="1" s="1"/>
  <c r="R619" i="1" s="1"/>
  <c r="T619" i="1" s="1"/>
  <c r="V619" i="1" s="1"/>
  <c r="X619" i="1" s="1"/>
  <c r="Z619" i="1" s="1"/>
  <c r="AB619" i="1" s="1"/>
  <c r="H631" i="1"/>
  <c r="J631" i="1" s="1"/>
  <c r="L631" i="1" s="1"/>
  <c r="N631" i="1" s="1"/>
  <c r="P631" i="1" s="1"/>
  <c r="R631" i="1" s="1"/>
  <c r="T631" i="1" s="1"/>
  <c r="V631" i="1" s="1"/>
  <c r="X631" i="1" s="1"/>
  <c r="Z631" i="1" s="1"/>
  <c r="AB631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AB446" i="1" s="1"/>
  <c r="H721" i="1"/>
  <c r="J721" i="1" s="1"/>
  <c r="L721" i="1" s="1"/>
  <c r="N721" i="1" s="1"/>
  <c r="P721" i="1" s="1"/>
  <c r="R721" i="1" s="1"/>
  <c r="T721" i="1" s="1"/>
  <c r="V721" i="1" s="1"/>
  <c r="X721" i="1" s="1"/>
  <c r="Z721" i="1" s="1"/>
  <c r="AB721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AB800" i="1" s="1"/>
  <c r="H641" i="1"/>
  <c r="J641" i="1" s="1"/>
  <c r="L641" i="1" s="1"/>
  <c r="N641" i="1" s="1"/>
  <c r="P641" i="1" s="1"/>
  <c r="R641" i="1" s="1"/>
  <c r="T641" i="1" s="1"/>
  <c r="V641" i="1" s="1"/>
  <c r="X641" i="1" s="1"/>
  <c r="Z641" i="1" s="1"/>
  <c r="AB641" i="1" s="1"/>
  <c r="H594" i="1" l="1"/>
  <c r="J594" i="1" s="1"/>
  <c r="L594" i="1" s="1"/>
  <c r="N594" i="1" s="1"/>
  <c r="P594" i="1" s="1"/>
  <c r="R594" i="1" s="1"/>
  <c r="T594" i="1" s="1"/>
  <c r="V594" i="1" s="1"/>
  <c r="X594" i="1" s="1"/>
  <c r="Z594" i="1" s="1"/>
  <c r="AB594" i="1" s="1"/>
  <c r="H876" i="1"/>
  <c r="J876" i="1" s="1"/>
  <c r="L876" i="1" s="1"/>
  <c r="N876" i="1" s="1"/>
  <c r="P876" i="1" s="1"/>
  <c r="R876" i="1" s="1"/>
  <c r="T876" i="1" s="1"/>
  <c r="V876" i="1" s="1"/>
  <c r="X876" i="1" s="1"/>
  <c r="Z876" i="1" s="1"/>
  <c r="AB876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AB706" i="1" s="1"/>
  <c r="H329" i="1"/>
  <c r="J329" i="1" s="1"/>
  <c r="L329" i="1" s="1"/>
  <c r="N329" i="1" s="1"/>
  <c r="P329" i="1" s="1"/>
  <c r="R329" i="1" s="1"/>
  <c r="T329" i="1" s="1"/>
  <c r="V329" i="1" s="1"/>
  <c r="X329" i="1" s="1"/>
  <c r="Z329" i="1" s="1"/>
  <c r="AB329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AB773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AB685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AB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AB106" i="1" s="1"/>
  <c r="H635" i="1"/>
  <c r="J635" i="1" s="1"/>
  <c r="L635" i="1" s="1"/>
  <c r="N635" i="1" s="1"/>
  <c r="P635" i="1" s="1"/>
  <c r="R635" i="1" s="1"/>
  <c r="T635" i="1" s="1"/>
  <c r="V635" i="1" s="1"/>
  <c r="X635" i="1" s="1"/>
  <c r="Z635" i="1" s="1"/>
  <c r="AB635" i="1" s="1"/>
  <c r="H667" i="1"/>
  <c r="J667" i="1" s="1"/>
  <c r="L667" i="1" s="1"/>
  <c r="N667" i="1" s="1"/>
  <c r="P667" i="1" s="1"/>
  <c r="R667" i="1" s="1"/>
  <c r="T667" i="1" s="1"/>
  <c r="V667" i="1" s="1"/>
  <c r="X667" i="1" s="1"/>
  <c r="Z667" i="1" s="1"/>
  <c r="AB667" i="1" s="1"/>
  <c r="H724" i="1"/>
  <c r="J724" i="1" s="1"/>
  <c r="L724" i="1" s="1"/>
  <c r="N724" i="1" s="1"/>
  <c r="P724" i="1" s="1"/>
  <c r="R724" i="1" s="1"/>
  <c r="T724" i="1" s="1"/>
  <c r="V724" i="1" s="1"/>
  <c r="X724" i="1" s="1"/>
  <c r="Z724" i="1" s="1"/>
  <c r="AB724" i="1" s="1"/>
  <c r="H656" i="1"/>
  <c r="J656" i="1" s="1"/>
  <c r="L656" i="1" s="1"/>
  <c r="N656" i="1" s="1"/>
  <c r="P656" i="1" s="1"/>
  <c r="R656" i="1" s="1"/>
  <c r="T656" i="1" s="1"/>
  <c r="V656" i="1" s="1"/>
  <c r="X656" i="1" s="1"/>
  <c r="Z656" i="1" s="1"/>
  <c r="AB656" i="1" s="1"/>
  <c r="H729" i="1"/>
  <c r="J729" i="1" s="1"/>
  <c r="L729" i="1" s="1"/>
  <c r="N729" i="1" s="1"/>
  <c r="P729" i="1" s="1"/>
  <c r="R729" i="1" s="1"/>
  <c r="T729" i="1" s="1"/>
  <c r="V729" i="1" s="1"/>
  <c r="X729" i="1" s="1"/>
  <c r="Z729" i="1" s="1"/>
  <c r="AB729" i="1" s="1"/>
  <c r="H740" i="1"/>
  <c r="J740" i="1" s="1"/>
  <c r="L740" i="1" s="1"/>
  <c r="N740" i="1" s="1"/>
  <c r="P740" i="1" s="1"/>
  <c r="R740" i="1" s="1"/>
  <c r="T740" i="1" s="1"/>
  <c r="V740" i="1" s="1"/>
  <c r="X740" i="1" s="1"/>
  <c r="Z740" i="1" s="1"/>
  <c r="AB740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AB799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AB790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AB784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AB702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AB602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AB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AB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AB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AB78" i="1" s="1"/>
  <c r="H759" i="1"/>
  <c r="J759" i="1" s="1"/>
  <c r="L759" i="1" s="1"/>
  <c r="N759" i="1" s="1"/>
  <c r="P759" i="1" s="1"/>
  <c r="R759" i="1" s="1"/>
  <c r="T759" i="1" s="1"/>
  <c r="V759" i="1" s="1"/>
  <c r="X759" i="1" s="1"/>
  <c r="Z759" i="1" s="1"/>
  <c r="AB759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AB628" i="1" s="1"/>
  <c r="H768" i="1"/>
  <c r="J768" i="1" s="1"/>
  <c r="L768" i="1" s="1"/>
  <c r="N768" i="1" s="1"/>
  <c r="P768" i="1" s="1"/>
  <c r="R768" i="1" s="1"/>
  <c r="T768" i="1" s="1"/>
  <c r="V768" i="1" s="1"/>
  <c r="X768" i="1" s="1"/>
  <c r="Z768" i="1" s="1"/>
  <c r="AB768" i="1" s="1"/>
  <c r="H834" i="1"/>
  <c r="J834" i="1" s="1"/>
  <c r="L834" i="1" s="1"/>
  <c r="N834" i="1" s="1"/>
  <c r="P834" i="1" s="1"/>
  <c r="R834" i="1" s="1"/>
  <c r="T834" i="1" s="1"/>
  <c r="V834" i="1" s="1"/>
  <c r="X834" i="1" s="1"/>
  <c r="Z834" i="1" s="1"/>
  <c r="AB834" i="1" s="1"/>
  <c r="H794" i="1"/>
  <c r="J794" i="1" s="1"/>
  <c r="L794" i="1" s="1"/>
  <c r="N794" i="1" s="1"/>
  <c r="P794" i="1" s="1"/>
  <c r="R794" i="1" s="1"/>
  <c r="T794" i="1" s="1"/>
  <c r="V794" i="1" s="1"/>
  <c r="X794" i="1" s="1"/>
  <c r="Z794" i="1" s="1"/>
  <c r="AB794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AB764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AB703" i="1" s="1"/>
  <c r="H655" i="1"/>
  <c r="J655" i="1" s="1"/>
  <c r="L655" i="1" s="1"/>
  <c r="N655" i="1" s="1"/>
  <c r="P655" i="1" s="1"/>
  <c r="R655" i="1" s="1"/>
  <c r="T655" i="1" s="1"/>
  <c r="V655" i="1" s="1"/>
  <c r="X655" i="1" s="1"/>
  <c r="Z655" i="1" s="1"/>
  <c r="AB655" i="1" s="1"/>
  <c r="H732" i="1"/>
  <c r="J732" i="1" s="1"/>
  <c r="L732" i="1" s="1"/>
  <c r="N732" i="1" s="1"/>
  <c r="P732" i="1" s="1"/>
  <c r="R732" i="1" s="1"/>
  <c r="T732" i="1" s="1"/>
  <c r="V732" i="1" s="1"/>
  <c r="X732" i="1" s="1"/>
  <c r="Z732" i="1" s="1"/>
  <c r="AB732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AB806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AB760" i="1" s="1"/>
  <c r="H789" i="1"/>
  <c r="J789" i="1" s="1"/>
  <c r="L789" i="1" s="1"/>
  <c r="N789" i="1" s="1"/>
  <c r="P789" i="1" s="1"/>
  <c r="R789" i="1" s="1"/>
  <c r="T789" i="1" s="1"/>
  <c r="V789" i="1" s="1"/>
  <c r="X789" i="1" s="1"/>
  <c r="Z789" i="1" s="1"/>
  <c r="AB789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AB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AB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AB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AB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AB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AB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AB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AB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AB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AB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AB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AB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AB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AB159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AB353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AB356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AB359" i="1" s="1"/>
  <c r="H362" i="1"/>
  <c r="J362" i="1" s="1"/>
  <c r="L362" i="1" s="1"/>
  <c r="N362" i="1" s="1"/>
  <c r="P362" i="1" s="1"/>
  <c r="R362" i="1" s="1"/>
  <c r="T362" i="1" s="1"/>
  <c r="V362" i="1" s="1"/>
  <c r="X362" i="1" s="1"/>
  <c r="Z362" i="1" s="1"/>
  <c r="AB362" i="1" s="1"/>
  <c r="H199" i="1"/>
  <c r="J199" i="1" s="1"/>
  <c r="P199" i="1" s="1"/>
  <c r="R199" i="1" s="1"/>
  <c r="T199" i="1" s="1"/>
  <c r="V199" i="1" s="1"/>
  <c r="X199" i="1" s="1"/>
  <c r="Z199" i="1" s="1"/>
  <c r="AB199" i="1" s="1"/>
  <c r="H243" i="1"/>
  <c r="J243" i="1" s="1"/>
  <c r="L243" i="1" s="1"/>
  <c r="N243" i="1" s="1"/>
  <c r="P243" i="1" s="1"/>
  <c r="R243" i="1" s="1"/>
  <c r="T243" i="1" s="1"/>
  <c r="V243" i="1" s="1"/>
  <c r="X243" i="1" s="1"/>
  <c r="Z243" i="1" s="1"/>
  <c r="AB243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AB444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AB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AB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AB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AB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AB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AB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AB160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AB361" i="1" s="1"/>
  <c r="H188" i="1"/>
  <c r="J188" i="1" s="1"/>
  <c r="L188" i="1" s="1"/>
  <c r="N188" i="1" s="1"/>
  <c r="P188" i="1" s="1"/>
  <c r="R188" i="1" s="1"/>
  <c r="T188" i="1" s="1"/>
  <c r="V188" i="1" s="1"/>
  <c r="X188" i="1" s="1"/>
  <c r="Z188" i="1" s="1"/>
  <c r="AB188" i="1" s="1"/>
  <c r="H350" i="1"/>
  <c r="J350" i="1" s="1"/>
  <c r="L350" i="1" s="1"/>
  <c r="N350" i="1" s="1"/>
  <c r="P350" i="1" s="1"/>
  <c r="R350" i="1" s="1"/>
  <c r="T350" i="1" s="1"/>
  <c r="V350" i="1" s="1"/>
  <c r="X350" i="1" s="1"/>
  <c r="Z350" i="1" s="1"/>
  <c r="AB350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AB346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AB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AB115" i="1" s="1"/>
  <c r="H664" i="1"/>
  <c r="J664" i="1" s="1"/>
  <c r="L664" i="1" s="1"/>
  <c r="N664" i="1" s="1"/>
  <c r="P664" i="1" s="1"/>
  <c r="R664" i="1" s="1"/>
  <c r="T664" i="1" s="1"/>
  <c r="V664" i="1" s="1"/>
  <c r="X664" i="1" s="1"/>
  <c r="Z664" i="1" s="1"/>
  <c r="AB664" i="1" s="1"/>
  <c r="H341" i="1"/>
  <c r="J341" i="1" s="1"/>
  <c r="L341" i="1" s="1"/>
  <c r="N341" i="1" s="1"/>
  <c r="P341" i="1" s="1"/>
  <c r="R341" i="1" s="1"/>
  <c r="T341" i="1" s="1"/>
  <c r="V341" i="1" s="1"/>
  <c r="X341" i="1" s="1"/>
  <c r="Z341" i="1" s="1"/>
  <c r="AB341" i="1" s="1"/>
  <c r="H340" i="1"/>
  <c r="J340" i="1" s="1"/>
  <c r="L340" i="1" s="1"/>
  <c r="N340" i="1" s="1"/>
  <c r="P340" i="1" s="1"/>
  <c r="R340" i="1" s="1"/>
  <c r="T340" i="1" s="1"/>
  <c r="V340" i="1" s="1"/>
  <c r="X340" i="1" s="1"/>
  <c r="Z340" i="1" s="1"/>
  <c r="AB340" i="1" s="1"/>
  <c r="H349" i="1"/>
  <c r="J349" i="1" s="1"/>
  <c r="L349" i="1" s="1"/>
  <c r="N349" i="1" s="1"/>
  <c r="P349" i="1" s="1"/>
  <c r="R349" i="1" s="1"/>
  <c r="T349" i="1" s="1"/>
  <c r="V349" i="1" s="1"/>
  <c r="X349" i="1" s="1"/>
  <c r="Z349" i="1" s="1"/>
  <c r="AB349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AB158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AB726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AB767" i="1" s="1"/>
  <c r="H343" i="1"/>
  <c r="J343" i="1" s="1"/>
  <c r="L343" i="1" s="1"/>
  <c r="N343" i="1" s="1"/>
  <c r="P343" i="1" s="1"/>
  <c r="R343" i="1" s="1"/>
  <c r="T343" i="1" s="1"/>
  <c r="V343" i="1" s="1"/>
  <c r="X343" i="1" s="1"/>
  <c r="Z343" i="1" s="1"/>
  <c r="AB343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AB731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AB793" i="1" s="1"/>
  <c r="H242" i="1"/>
  <c r="J242" i="1" s="1"/>
  <c r="L242" i="1" s="1"/>
  <c r="N242" i="1" s="1"/>
  <c r="P242" i="1" s="1"/>
  <c r="R242" i="1" s="1"/>
  <c r="T242" i="1" s="1"/>
  <c r="V242" i="1" s="1"/>
  <c r="X242" i="1" s="1"/>
  <c r="Z242" i="1" s="1"/>
  <c r="AB242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AB763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AB723" i="1" s="1"/>
  <c r="H339" i="1"/>
  <c r="J339" i="1" s="1"/>
  <c r="L339" i="1" s="1"/>
  <c r="N339" i="1" s="1"/>
  <c r="P339" i="1" s="1"/>
  <c r="R339" i="1" s="1"/>
  <c r="T339" i="1" s="1"/>
  <c r="V339" i="1" s="1"/>
  <c r="X339" i="1" s="1"/>
  <c r="Z339" i="1" s="1"/>
  <c r="AB339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AB73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AB798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AB739" i="1" s="1"/>
  <c r="H873" i="1"/>
  <c r="J873" i="1" s="1"/>
  <c r="L873" i="1" s="1"/>
  <c r="N873" i="1" s="1"/>
  <c r="P873" i="1" s="1"/>
  <c r="R873" i="1" s="1"/>
  <c r="T873" i="1" s="1"/>
  <c r="V873" i="1" s="1"/>
  <c r="X873" i="1" s="1"/>
  <c r="Z873" i="1" s="1"/>
  <c r="AB873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AB772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AB722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AB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AB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AB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AB107" i="1" s="1"/>
  <c r="H818" i="1"/>
  <c r="J818" i="1" s="1"/>
  <c r="L818" i="1" s="1"/>
  <c r="N818" i="1" s="1"/>
  <c r="P818" i="1" s="1"/>
  <c r="R818" i="1" s="1"/>
  <c r="T818" i="1" s="1"/>
  <c r="V818" i="1" s="1"/>
  <c r="X818" i="1" s="1"/>
  <c r="Z818" i="1" s="1"/>
  <c r="AB818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AB762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AB593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AB700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AB787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AB801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AB699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AB457" i="1" s="1"/>
  <c r="H473" i="1"/>
  <c r="J473" i="1" s="1"/>
  <c r="L473" i="1" s="1"/>
  <c r="N473" i="1" s="1"/>
  <c r="P473" i="1" s="1"/>
  <c r="R473" i="1" s="1"/>
  <c r="T473" i="1" s="1"/>
  <c r="V473" i="1" s="1"/>
  <c r="X473" i="1" s="1"/>
  <c r="Z473" i="1" s="1"/>
  <c r="AB473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AB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AB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AB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AB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AB94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AB352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AB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AB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AB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AB109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AB355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AB358" i="1" s="1"/>
  <c r="H464" i="1"/>
  <c r="J464" i="1" s="1"/>
  <c r="L464" i="1" s="1"/>
  <c r="N464" i="1" s="1"/>
  <c r="P464" i="1" s="1"/>
  <c r="R464" i="1" s="1"/>
  <c r="T464" i="1" s="1"/>
  <c r="V464" i="1" s="1"/>
  <c r="X464" i="1" s="1"/>
  <c r="Z464" i="1" s="1"/>
  <c r="AB464" i="1" s="1"/>
  <c r="H436" i="1"/>
  <c r="J436" i="1" s="1"/>
  <c r="L436" i="1" s="1"/>
  <c r="N436" i="1" s="1"/>
  <c r="P436" i="1" s="1"/>
  <c r="R436" i="1" s="1"/>
  <c r="T436" i="1" s="1"/>
  <c r="V436" i="1" s="1"/>
  <c r="X436" i="1" s="1"/>
  <c r="Z436" i="1" s="1"/>
  <c r="AB436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AB38" i="1" s="1"/>
  <c r="H663" i="1"/>
  <c r="J663" i="1" s="1"/>
  <c r="L663" i="1" s="1"/>
  <c r="N663" i="1" s="1"/>
  <c r="P663" i="1" s="1"/>
  <c r="R663" i="1" s="1"/>
  <c r="T663" i="1" s="1"/>
  <c r="V663" i="1" s="1"/>
  <c r="X663" i="1" s="1"/>
  <c r="Z663" i="1" s="1"/>
  <c r="AB663" i="1" s="1"/>
  <c r="H348" i="1"/>
  <c r="J348" i="1" s="1"/>
  <c r="L348" i="1" s="1"/>
  <c r="N348" i="1" s="1"/>
  <c r="P348" i="1" s="1"/>
  <c r="R348" i="1" s="1"/>
  <c r="T348" i="1" s="1"/>
  <c r="V348" i="1" s="1"/>
  <c r="X348" i="1" s="1"/>
  <c r="Z348" i="1" s="1"/>
  <c r="AB348" i="1" s="1"/>
  <c r="H187" i="1" l="1"/>
  <c r="J187" i="1" s="1"/>
  <c r="L187" i="1" s="1"/>
  <c r="N187" i="1" s="1"/>
  <c r="P187" i="1" s="1"/>
  <c r="R187" i="1" s="1"/>
  <c r="T187" i="1" s="1"/>
  <c r="V187" i="1" s="1"/>
  <c r="X187" i="1" s="1"/>
  <c r="Z187" i="1" s="1"/>
  <c r="AB187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AB149" i="1" s="1"/>
  <c r="H654" i="1"/>
  <c r="J654" i="1" s="1"/>
  <c r="L654" i="1" s="1"/>
  <c r="N654" i="1" s="1"/>
  <c r="P654" i="1" s="1"/>
  <c r="R654" i="1" s="1"/>
  <c r="T654" i="1" s="1"/>
  <c r="V654" i="1" s="1"/>
  <c r="X654" i="1" s="1"/>
  <c r="Z654" i="1" s="1"/>
  <c r="AB654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AB738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AB758" i="1" s="1"/>
  <c r="H684" i="1"/>
  <c r="J684" i="1" s="1"/>
  <c r="L684" i="1" s="1"/>
  <c r="N684" i="1" s="1"/>
  <c r="P684" i="1" s="1"/>
  <c r="R684" i="1" s="1"/>
  <c r="T684" i="1" s="1"/>
  <c r="V684" i="1" s="1"/>
  <c r="X684" i="1" s="1"/>
  <c r="Z684" i="1" s="1"/>
  <c r="AB684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AB766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AB697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AB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AB153" i="1" s="1"/>
  <c r="H435" i="1"/>
  <c r="J435" i="1" s="1"/>
  <c r="L435" i="1" s="1"/>
  <c r="N435" i="1" s="1"/>
  <c r="P435" i="1" s="1"/>
  <c r="R435" i="1" s="1"/>
  <c r="T435" i="1" s="1"/>
  <c r="V435" i="1" s="1"/>
  <c r="X435" i="1" s="1"/>
  <c r="Z435" i="1" s="1"/>
  <c r="AB435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AB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AB31" i="1" s="1"/>
  <c r="H882" i="1" l="1"/>
  <c r="J882" i="1" s="1"/>
  <c r="L882" i="1" s="1"/>
  <c r="N882" i="1" s="1"/>
  <c r="P882" i="1" s="1"/>
  <c r="R882" i="1" s="1"/>
  <c r="T882" i="1" s="1"/>
  <c r="V882" i="1" s="1"/>
  <c r="X882" i="1" s="1"/>
  <c r="Z882" i="1" s="1"/>
  <c r="AB882" i="1" s="1"/>
  <c r="H659" i="1"/>
  <c r="J659" i="1" s="1"/>
  <c r="L659" i="1" s="1"/>
  <c r="N659" i="1" s="1"/>
  <c r="P659" i="1" s="1"/>
  <c r="T659" i="1" s="1"/>
  <c r="V659" i="1" s="1"/>
  <c r="X659" i="1" s="1"/>
  <c r="Z659" i="1" s="1"/>
  <c r="AB659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AB696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AB30" i="1" s="1"/>
  <c r="H881" i="1" l="1"/>
  <c r="J881" i="1" s="1"/>
  <c r="L881" i="1" s="1"/>
  <c r="N881" i="1" s="1"/>
  <c r="P881" i="1" s="1"/>
  <c r="R881" i="1" s="1"/>
  <c r="T881" i="1" s="1"/>
  <c r="V881" i="1" s="1"/>
  <c r="X881" i="1" s="1"/>
  <c r="Z881" i="1" s="1"/>
  <c r="AB881" i="1" s="1"/>
</calcChain>
</file>

<file path=xl/sharedStrings.xml><?xml version="1.0" encoding="utf-8"?>
<sst xmlns="http://schemas.openxmlformats.org/spreadsheetml/2006/main" count="1771" uniqueCount="767">
  <si>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</si>
  <si>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</si>
  <si>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</si>
  <si>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</si>
  <si>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</si>
  <si>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</si>
  <si>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</si>
  <si>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</si>
  <si>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</si>
  <si>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</si>
  <si>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</si>
  <si>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</si>
  <si>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</si>
  <si>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</si>
  <si>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</si>
  <si>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</si>
  <si>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</si>
  <si>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</si>
  <si>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</si>
  <si>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</si>
  <si>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</si>
  <si>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</si>
  <si>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</si>
  <si>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</si>
  <si>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</si>
  <si>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</si>
  <si>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</si>
  <si>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</si>
  <si>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</si>
  <si>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</si>
  <si>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</si>
  <si>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</si>
  <si>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</si>
  <si>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</si>
  <si>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</si>
  <si>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</si>
  <si>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</si>
  <si>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</si>
  <si>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</si>
  <si>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</si>
  <si>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</si>
  <si>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</si>
  <si>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</si>
  <si>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</si>
  <si>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</si>
  <si>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</si>
  <si>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</si>
  <si>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</si>
  <si>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</si>
  <si>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</si>
  <si>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</si>
  <si>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</si>
  <si>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</si>
  <si>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</si>
  <si>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</si>
  <si>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</si>
  <si>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</si>
  <si>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</si>
  <si>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</si>
  <si>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</si>
  <si>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</si>
  <si>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</si>
  <si>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</si>
  <si>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</si>
  <si>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</si>
  <si>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</si>
  <si>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</si>
  <si>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</si>
  <si>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</si>
  <si>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</si>
  <si>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</si>
  <si>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</si>
  <si>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</si>
  <si>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</si>
  <si>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</si>
  <si>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</si>
  <si>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</si>
  <si>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</si>
  <si>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</si>
  <si>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</si>
  <si>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</si>
  <si>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</si>
  <si>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</si>
  <si>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</si>
  <si>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</si>
  <si>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</si>
  <si>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</si>
  <si>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</si>
  <si>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</si>
  <si>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</si>
  <si>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</si>
  <si>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</si>
  <si>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</si>
  <si>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</si>
  <si>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</si>
  <si>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</si>
  <si>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</si>
  <si>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</si>
  <si>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</si>
  <si>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</si>
  <si>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</si>
  <si>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</si>
  <si>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</si>
  <si>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</si>
  <si>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</si>
  <si>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</si>
  <si>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</si>
  <si>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</si>
  <si>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</si>
  <si>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</si>
  <si>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</si>
  <si>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</si>
  <si>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</si>
  <si>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</si>
  <si>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</si>
  <si>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</si>
  <si>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</si>
  <si>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</si>
  <si>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</si>
  <si>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</si>
  <si>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</si>
  <si>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</si>
  <si>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</si>
  <si>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</si>
  <si>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</si>
  <si>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</si>
  <si>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</si>
  <si>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</si>
  <si>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</si>
  <si>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</si>
  <si>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</si>
  <si>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</si>
  <si>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</si>
  <si>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</si>
  <si>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</si>
  <si>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</si>
  <si>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</si>
  <si>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</si>
  <si>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</si>
  <si>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</si>
  <si>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</si>
  <si>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</si>
  <si>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</si>
  <si>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</si>
  <si>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</si>
  <si>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</si>
  <si>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</si>
  <si>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</si>
  <si>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</si>
  <si>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</si>
  <si>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</si>
  <si>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</si>
  <si>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</si>
  <si>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</si>
  <si>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</si>
  <si>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</si>
  <si>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</si>
  <si>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</si>
  <si>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</si>
  <si>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</si>
  <si>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</si>
  <si>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</si>
  <si>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</si>
  <si>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</si>
  <si>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</si>
  <si>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</si>
  <si>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</si>
  <si>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</si>
  <si>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</si>
  <si>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</si>
  <si>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</si>
  <si>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</si>
  <si>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</si>
  <si>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</si>
  <si>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</si>
  <si>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</si>
  <si>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</si>
  <si>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</si>
  <si>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</si>
  <si>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</si>
  <si>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</si>
  <si>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</si>
  <si>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</si>
  <si>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</si>
  <si>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</si>
  <si>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</si>
  <si>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</si>
  <si>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</si>
  <si>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</si>
  <si>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</si>
  <si>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</si>
  <si>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</si>
  <si>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</si>
  <si>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</si>
  <si>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</si>
  <si>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</si>
  <si>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</si>
  <si>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</si>
  <si>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</si>
  <si>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</si>
  <si>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</si>
  <si>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</si>
  <si>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</si>
  <si>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</si>
  <si>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</si>
  <si>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</si>
  <si>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</si>
  <si>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</si>
  <si>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</si>
  <si>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</si>
  <si>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</si>
  <si>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</si>
  <si>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</si>
  <si>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</si>
  <si>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</si>
  <si>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</si>
  <si>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</si>
  <si>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</si>
  <si>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</si>
  <si>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</si>
  <si>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</si>
  <si>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</si>
  <si>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</si>
  <si>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</si>
  <si>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</si>
  <si>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</si>
  <si>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</si>
  <si>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</si>
  <si>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</si>
  <si>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</si>
  <si>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</si>
  <si>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</si>
  <si>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</si>
  <si>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</si>
  <si>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</si>
  <si>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</si>
  <si>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</si>
  <si>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</si>
  <si>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</si>
  <si>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</si>
  <si>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</si>
  <si>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</si>
  <si>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</si>
  <si>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</si>
  <si>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</si>
  <si>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</si>
  <si>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</si>
  <si>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</si>
  <si>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</si>
  <si>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</si>
  <si>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</si>
  <si>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</si>
  <si>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</si>
  <si>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</si>
  <si>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</si>
  <si>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</si>
  <si>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</si>
  <si>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</si>
  <si>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</si>
  <si>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</si>
  <si>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</si>
  <si>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</si>
  <si>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</si>
  <si>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</si>
  <si>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</si>
  <si>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</si>
  <si>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</si>
  <si>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</si>
  <si>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</si>
  <si>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</si>
  <si>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</si>
  <si>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</si>
  <si>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</si>
  <si>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</si>
  <si>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</si>
  <si>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</si>
  <si>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</si>
  <si>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</si>
  <si>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</si>
  <si>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</si>
  <si>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</si>
  <si>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</si>
  <si>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</si>
  <si>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</si>
  <si>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</si>
  <si>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</si>
  <si>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</si>
  <si>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</si>
  <si>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</si>
  <si>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</si>
  <si>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</si>
  <si>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</si>
  <si>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</si>
  <si>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</si>
  <si>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</si>
  <si>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</si>
  <si>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</si>
  <si>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</si>
  <si>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</si>
  <si>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</si>
  <si>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</si>
  <si>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</si>
  <si>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</si>
  <si>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</si>
  <si>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</si>
  <si>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</si>
  <si>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</si>
  <si>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</si>
  <si>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</si>
  <si>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</si>
  <si>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</si>
  <si>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</si>
  <si>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</si>
  <si>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</si>
  <si>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</si>
  <si>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</si>
  <si>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</si>
  <si>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</si>
  <si>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</si>
  <si>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</si>
  <si>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</si>
  <si>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</si>
  <si>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</si>
  <si>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</si>
  <si>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</si>
  <si>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</si>
  <si>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</si>
  <si>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</si>
  <si>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</si>
  <si>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</si>
  <si>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</si>
  <si>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</si>
  <si>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</si>
  <si>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</si>
  <si>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</si>
  <si>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</si>
  <si>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</si>
  <si>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</si>
  <si>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</si>
  <si>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</si>
  <si>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</si>
  <si>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</si>
  <si>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</si>
  <si>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</si>
  <si>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</si>
  <si>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</si>
  <si>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</si>
  <si>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</si>
  <si>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</si>
  <si>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</si>
  <si>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</si>
  <si>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</si>
  <si>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</si>
  <si>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</si>
  <si>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</si>
  <si>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</si>
  <si>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</si>
  <si>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</si>
  <si>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</si>
  <si>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</si>
  <si>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</si>
  <si>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</si>
  <si>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</si>
  <si>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</si>
  <si>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</si>
  <si>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</si>
  <si>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</si>
  <si>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</si>
  <si>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</si>
  <si>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</si>
  <si>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</si>
  <si>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</si>
  <si>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</si>
  <si>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</si>
  <si>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</si>
  <si>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</si>
  <si>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</si>
  <si>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</si>
  <si>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</si>
  <si>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</si>
  <si>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</si>
  <si>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</si>
  <si>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</si>
  <si>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</si>
  <si>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</si>
  <si>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</si>
  <si>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</si>
  <si>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</si>
  <si>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</si>
  <si>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</si>
  <si>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</si>
  <si>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</si>
  <si>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</si>
  <si>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</si>
  <si>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</si>
  <si>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</si>
  <si>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</si>
  <si>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</si>
  <si>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</si>
  <si>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</si>
  <si>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</si>
  <si>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</si>
  <si>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</si>
  <si>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</si>
  <si>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</si>
  <si>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</si>
  <si>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</si>
  <si>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</si>
  <si>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</si>
  <si>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</si>
  <si>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</si>
  <si>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</si>
  <si>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</si>
  <si>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</si>
  <si>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</si>
  <si>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</si>
  <si>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</si>
  <si>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</si>
  <si>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</si>
  <si>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</si>
  <si>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</si>
  <si>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</si>
  <si>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</si>
  <si>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</si>
  <si>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</si>
  <si>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</si>
  <si>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</si>
  <si>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</si>
  <si>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</si>
  <si>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</si>
  <si>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</si>
  <si>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</si>
  <si>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</si>
  <si>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</si>
  <si>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</si>
  <si>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</si>
  <si>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</si>
  <si>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</si>
  <si>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</si>
  <si>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</si>
  <si>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</si>
  <si>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</si>
  <si>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</si>
  <si>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</si>
  <si>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</si>
  <si>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</si>
  <si>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</si>
  <si>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</si>
  <si>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</si>
  <si>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</si>
  <si>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</si>
  <si>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</si>
  <si>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</si>
  <si>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</si>
  <si>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</si>
  <si>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</si>
  <si>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</si>
  <si>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</si>
  <si>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</si>
  <si>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</si>
  <si>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</si>
  <si>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</si>
  <si>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</si>
  <si>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</si>
  <si>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</si>
  <si>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</si>
  <si>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</si>
  <si>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</si>
  <si>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</si>
  <si>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</si>
  <si>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</si>
  <si>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</si>
  <si>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</si>
  <si>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</si>
  <si>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</si>
  <si>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</si>
  <si>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</si>
  <si>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</si>
  <si>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</si>
  <si>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</si>
  <si>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</si>
  <si>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</si>
  <si>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</si>
  <si>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</si>
  <si>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</si>
  <si>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</si>
  <si>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</si>
  <si>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</si>
  <si>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</si>
  <si>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</si>
  <si>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</si>
  <si>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</si>
  <si>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</si>
  <si>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</si>
  <si>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</si>
  <si>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</si>
  <si>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</si>
  <si>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</si>
  <si>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</si>
  <si>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</si>
  <si>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</si>
  <si>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</si>
  <si>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</si>
  <si>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</si>
  <si>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</si>
  <si>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</si>
  <si>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</si>
  <si>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</si>
  <si>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</si>
  <si>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</si>
  <si>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</si>
  <si>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</si>
  <si>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</si>
  <si>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</si>
  <si>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</si>
  <si>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</si>
  <si>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</si>
  <si>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</si>
  <si>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</si>
  <si>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</si>
  <si>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</si>
  <si>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</si>
  <si>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</si>
  <si>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</si>
  <si>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</si>
  <si>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</si>
  <si>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</si>
  <si>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</si>
  <si>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</si>
  <si>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</si>
  <si>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</si>
  <si>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</si>
  <si>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</si>
  <si>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</si>
  <si>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</si>
  <si>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</si>
  <si>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</si>
  <si>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</si>
  <si>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</si>
  <si>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</si>
  <si>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</si>
  <si>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</si>
  <si>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</si>
  <si>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</si>
  <si>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</si>
  <si>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</si>
  <si>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</si>
  <si>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</si>
  <si>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</si>
  <si>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</si>
  <si>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</si>
  <si>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</si>
  <si>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</si>
  <si>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</si>
  <si>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</si>
  <si>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</si>
  <si>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</si>
  <si>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</si>
  <si>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</si>
  <si>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</si>
  <si>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</si>
  <si>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</si>
  <si>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</si>
  <si>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</si>
  <si>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</si>
  <si>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</si>
  <si>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</si>
  <si>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</si>
  <si>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</si>
  <si>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</si>
  <si>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</si>
  <si>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</si>
  <si>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</si>
  <si>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</si>
  <si>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</si>
  <si>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</si>
  <si>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</si>
  <si>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</si>
  <si>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</si>
  <si>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</si>
  <si>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</si>
  <si>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</si>
  <si>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</si>
  <si>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</si>
  <si>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</si>
  <si>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</si>
  <si>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</si>
  <si>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</si>
  <si>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</si>
  <si>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</si>
  <si>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</si>
  <si>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</si>
  <si>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</si>
  <si>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</si>
  <si>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</si>
  <si>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</si>
  <si>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</si>
  <si>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</si>
  <si>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</si>
  <si>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</si>
  <si>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</si>
  <si>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</si>
  <si>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</si>
  <si>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</si>
  <si>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</si>
  <si>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</si>
  <si>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</si>
  <si>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</si>
  <si>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</si>
  <si>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</si>
  <si>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</si>
  <si>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</si>
  <si>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</si>
  <si>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</si>
  <si>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</si>
  <si>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</si>
  <si>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</si>
  <si>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</si>
  <si>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</si>
  <si>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</si>
  <si>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</si>
  <si>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</si>
  <si>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</si>
  <si>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</si>
  <si>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</si>
  <si>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</si>
  <si>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</si>
  <si>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</si>
  <si>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</si>
  <si>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</si>
  <si>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</si>
  <si>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</si>
  <si>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</si>
  <si>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</si>
  <si>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</si>
  <si>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</si>
  <si>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</si>
  <si>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</si>
  <si>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</si>
  <si>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</si>
  <si>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</si>
  <si>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</si>
  <si>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</si>
  <si>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</si>
  <si>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</si>
  <si>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</si>
  <si>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</si>
  <si>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</si>
  <si>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</si>
  <si>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</si>
  <si>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</si>
  <si>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</si>
  <si>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</si>
  <si>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</si>
  <si>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</si>
  <si>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</si>
  <si>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</si>
  <si>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</si>
  <si>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</si>
  <si>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</si>
  <si>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</si>
  <si>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</si>
  <si>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</si>
  <si>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</si>
  <si>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</si>
  <si>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</si>
  <si>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</si>
  <si>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</si>
  <si>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</si>
  <si>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</si>
  <si>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</si>
  <si>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</si>
  <si>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</si>
  <si>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</si>
  <si>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</si>
  <si>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</si>
  <si>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</si>
  <si>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</si>
  <si>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</si>
  <si>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</si>
  <si>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</si>
  <si>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</si>
  <si>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</si>
  <si>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</si>
  <si>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</si>
  <si>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</si>
  <si>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</si>
  <si>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</si>
  <si>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</si>
  <si>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</si>
  <si>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</si>
  <si>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</si>
  <si>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</si>
  <si>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</si>
  <si>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</si>
  <si>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</si>
  <si>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</si>
  <si>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</si>
  <si>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</si>
  <si>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</si>
  <si>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</si>
  <si>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</si>
  <si>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</si>
  <si>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</si>
  <si>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</si>
  <si>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</si>
  <si>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</si>
  <si>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</si>
  <si>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</si>
  <si>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</si>
  <si>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</si>
  <si>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</si>
  <si>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</si>
  <si>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</si>
  <si>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</si>
  <si>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</si>
  <si>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</si>
  <si>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</si>
  <si>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</si>
  <si>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</si>
  <si>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</si>
  <si>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</si>
  <si>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</si>
  <si>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</si>
  <si>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</si>
  <si>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</si>
  <si>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</si>
  <si>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</si>
  <si>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</si>
  <si>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</si>
  <si>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</si>
  <si>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</si>
  <si>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</si>
  <si>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</si>
  <si>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</si>
  <si>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</si>
  <si>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</si>
  <si>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тыс. рублей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</si>
  <si>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</si>
  <si>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</si>
  <si>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</si>
  <si>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</si>
  <si>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</si>
  <si>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</si>
  <si>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</si>
  <si>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</si>
  <si>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</si>
  <si>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</si>
  <si>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</si>
  <si>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</si>
  <si>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</si>
  <si>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</si>
  <si>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</si>
  <si>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</si>
  <si>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</si>
  <si>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</si>
  <si>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</si>
  <si>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</si>
  <si>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</si>
  <si>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</si>
  <si>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</si>
  <si>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</si>
  <si>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</si>
  <si>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</si>
  <si>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</si>
  <si>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ПРИЛОЖЕНИЕ № 11</t>
  </si>
  <si>
    <t>от 28 октября 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</si>
</sst>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3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2" xfId="0" applyBorder="1" applyAlignment="1">
      <alignment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0" fillId="0" borderId="4" xfId="0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91"/>
  <sheetViews>
    <sheetView tabSelected="1" view="pageBreakPreview" zoomScale="70" zoomScaleNormal="100" zoomScaleSheetLayoutView="70" workbookViewId="0">
      <selection activeCell="C12" sqref="C12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9.5703125" customWidth="1"/>
    <col min="5" max="5" width="10.28515625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hidden="1" customWidth="1"/>
    <col min="21" max="21" width="16.85546875" hidden="1" customWidth="1"/>
    <col min="22" max="22" width="22.5703125" hidden="1" customWidth="1"/>
    <col min="23" max="23" width="21.140625" hidden="1" customWidth="1"/>
    <col min="24" max="24" width="28.5703125" hidden="1" customWidth="1"/>
    <col min="25" max="25" width="20.7109375" hidden="1" customWidth="1"/>
    <col min="26" max="26" width="22.28515625" customWidth="1"/>
    <col min="27" max="27" width="17.140625" customWidth="1"/>
    <col min="28" max="28" width="21.42578125" customWidth="1"/>
    <col min="30" max="30" width="18.140625" customWidth="1"/>
    <col min="31" max="31" width="21.85546875" customWidth="1"/>
    <col min="32" max="32" width="31.85546875" customWidth="1"/>
  </cols>
  <sheetData>
    <row r="1" spans="1:32" ht="14.25" customHeight="1" x14ac:dyDescent="0.3">
      <c r="A1" s="5"/>
      <c r="B1" s="5"/>
      <c r="C1" s="5"/>
      <c r="D1" s="5"/>
      <c r="E1" s="10"/>
    </row>
    <row r="2" spans="1:32" ht="23.25" hidden="1" customHeight="1" x14ac:dyDescent="0.35">
      <c r="A2" s="5"/>
      <c r="B2" s="11"/>
      <c r="C2" s="11"/>
      <c r="D2" s="227" t="s">
        <v>554</v>
      </c>
      <c r="E2" s="227"/>
    </row>
    <row r="3" spans="1:32" ht="23.25" hidden="1" customHeight="1" x14ac:dyDescent="0.35">
      <c r="A3" s="5"/>
      <c r="B3" s="11"/>
      <c r="C3" s="11"/>
      <c r="D3" s="227" t="s">
        <v>549</v>
      </c>
      <c r="E3" s="227"/>
    </row>
    <row r="4" spans="1:32" ht="23.25" hidden="1" customHeight="1" x14ac:dyDescent="0.35">
      <c r="A4" s="5"/>
      <c r="B4" s="11"/>
      <c r="C4" s="11"/>
      <c r="D4" s="227" t="s">
        <v>547</v>
      </c>
      <c r="E4" s="227"/>
    </row>
    <row r="5" spans="1:32" ht="23.25" hidden="1" customHeight="1" x14ac:dyDescent="0.35">
      <c r="A5" s="5"/>
      <c r="B5" s="11"/>
      <c r="C5" s="11"/>
      <c r="D5" s="227" t="s">
        <v>546</v>
      </c>
      <c r="E5" s="227"/>
    </row>
    <row r="6" spans="1:32" ht="23.25" customHeight="1" x14ac:dyDescent="0.35">
      <c r="A6" s="5"/>
      <c r="B6" s="11"/>
      <c r="C6" s="11"/>
      <c r="D6" s="181"/>
      <c r="E6" s="225" t="s">
        <v>765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81"/>
      <c r="AD6" s="181"/>
      <c r="AE6" s="179"/>
      <c r="AF6" s="179"/>
    </row>
    <row r="7" spans="1:32" ht="23.25" customHeight="1" x14ac:dyDescent="0.45">
      <c r="A7" s="5"/>
      <c r="B7" s="11"/>
      <c r="C7" s="11"/>
      <c r="D7" s="181"/>
      <c r="E7" s="225" t="s">
        <v>755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81"/>
      <c r="AD7" s="181"/>
      <c r="AE7" s="182"/>
      <c r="AF7" s="182"/>
    </row>
    <row r="8" spans="1:32" ht="23.25" customHeight="1" x14ac:dyDescent="0.45">
      <c r="A8" s="5"/>
      <c r="B8" s="11"/>
      <c r="C8" s="11"/>
      <c r="D8" s="181"/>
      <c r="E8" s="225" t="s">
        <v>548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81"/>
      <c r="AD8" s="181"/>
      <c r="AE8" s="182"/>
      <c r="AF8" s="182"/>
    </row>
    <row r="9" spans="1:32" ht="32.1" customHeight="1" x14ac:dyDescent="0.4">
      <c r="A9" s="5"/>
      <c r="B9" s="11"/>
      <c r="C9" s="11"/>
      <c r="D9" s="181"/>
      <c r="E9" s="225" t="s">
        <v>766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81"/>
      <c r="AD9" s="181"/>
      <c r="AE9" s="183"/>
      <c r="AF9" s="183"/>
    </row>
    <row r="10" spans="1:32" ht="23.25" customHeight="1" x14ac:dyDescent="0.35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2" ht="13.7" customHeight="1" x14ac:dyDescent="0.5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2" ht="27.75" x14ac:dyDescent="0.4">
      <c r="A12" s="5"/>
      <c r="B12" s="11"/>
      <c r="C12" s="21"/>
      <c r="D12" s="181"/>
      <c r="E12" s="225" t="s">
        <v>738</v>
      </c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81"/>
      <c r="AD12" s="181"/>
      <c r="AE12" s="183"/>
      <c r="AF12" s="183"/>
    </row>
    <row r="13" spans="1:32" ht="14.45" customHeight="1" x14ac:dyDescent="0.45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2" ht="16.350000000000001" hidden="1" customHeight="1" x14ac:dyDescent="0.45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2" ht="27.95" customHeight="1" x14ac:dyDescent="0.4">
      <c r="A15" s="5"/>
      <c r="B15" s="11"/>
      <c r="C15" s="12"/>
      <c r="D15" s="175"/>
      <c r="E15" s="226" t="s">
        <v>739</v>
      </c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75" t="s">
        <v>540</v>
      </c>
      <c r="AD15" s="184"/>
      <c r="AE15" s="184"/>
      <c r="AF15" s="184"/>
    </row>
    <row r="16" spans="1:32" ht="27.95" customHeight="1" x14ac:dyDescent="0.4">
      <c r="A16" s="5"/>
      <c r="B16" s="11"/>
      <c r="C16" s="12"/>
      <c r="D16" s="181"/>
      <c r="E16" s="225" t="s">
        <v>740</v>
      </c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81"/>
      <c r="AD16" s="181"/>
      <c r="AE16" s="183"/>
      <c r="AF16" s="183"/>
    </row>
    <row r="17" spans="1:32" ht="27.75" x14ac:dyDescent="0.35">
      <c r="A17" s="5"/>
      <c r="B17" s="11"/>
      <c r="C17" s="12"/>
      <c r="D17" s="181"/>
      <c r="E17" s="225" t="s">
        <v>548</v>
      </c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81"/>
      <c r="AD17" s="181"/>
      <c r="AE17" s="179"/>
      <c r="AF17" s="179"/>
    </row>
    <row r="18" spans="1:32" ht="27.75" x14ac:dyDescent="0.4">
      <c r="A18" s="5"/>
      <c r="B18" s="11"/>
      <c r="C18" s="12"/>
      <c r="D18" s="181"/>
      <c r="E18" s="226" t="s">
        <v>741</v>
      </c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81"/>
      <c r="AD18" s="184"/>
      <c r="AE18" s="184"/>
      <c r="AF18" s="184"/>
    </row>
    <row r="19" spans="1:32" ht="23.25" x14ac:dyDescent="0.35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2" ht="12.6" customHeight="1" x14ac:dyDescent="0.35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2" ht="37.5" customHeight="1" x14ac:dyDescent="0.3">
      <c r="A21" s="5"/>
      <c r="B21" s="220" t="s">
        <v>448</v>
      </c>
      <c r="C21" s="220"/>
      <c r="D21" s="220"/>
      <c r="E21" s="220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</row>
    <row r="22" spans="1:32" ht="26.25" x14ac:dyDescent="0.4">
      <c r="A22" s="13"/>
      <c r="B22" s="220" t="s">
        <v>703</v>
      </c>
      <c r="C22" s="220"/>
      <c r="D22" s="220"/>
      <c r="E22" s="220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</row>
    <row r="23" spans="1:32" ht="26.25" x14ac:dyDescent="0.4">
      <c r="A23" s="13"/>
      <c r="B23" s="220" t="s">
        <v>450</v>
      </c>
      <c r="C23" s="220"/>
      <c r="D23" s="220"/>
      <c r="E23" s="220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</row>
    <row r="24" spans="1:32" ht="26.25" x14ac:dyDescent="0.4">
      <c r="A24" s="13"/>
      <c r="B24" s="221" t="s">
        <v>449</v>
      </c>
      <c r="C24" s="221"/>
      <c r="D24" s="221"/>
      <c r="E24" s="221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</row>
    <row r="25" spans="1:32" ht="26.25" x14ac:dyDescent="0.4">
      <c r="A25" s="13"/>
      <c r="B25" s="220" t="s">
        <v>656</v>
      </c>
      <c r="C25" s="220"/>
      <c r="D25" s="220"/>
      <c r="E25" s="220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</row>
    <row r="26" spans="1:32" ht="9.75" customHeight="1" x14ac:dyDescent="0.4">
      <c r="A26" s="13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</row>
    <row r="27" spans="1:32" ht="25.5" customHeight="1" x14ac:dyDescent="0.5">
      <c r="A27" s="13"/>
      <c r="B27" s="18"/>
      <c r="C27" s="19"/>
      <c r="D27" s="18"/>
      <c r="E27" s="19"/>
      <c r="F27" s="111"/>
      <c r="N27" s="155"/>
      <c r="R27" s="11"/>
      <c r="V27" s="11"/>
      <c r="AB27" s="11" t="s">
        <v>737</v>
      </c>
    </row>
    <row r="28" spans="1:32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657</v>
      </c>
      <c r="G28" s="24" t="s">
        <v>573</v>
      </c>
      <c r="H28" s="22" t="s">
        <v>697</v>
      </c>
      <c r="I28" s="144" t="s">
        <v>573</v>
      </c>
      <c r="J28" s="22" t="s">
        <v>697</v>
      </c>
      <c r="K28" s="151" t="s">
        <v>573</v>
      </c>
      <c r="L28" s="22" t="s">
        <v>697</v>
      </c>
      <c r="M28" s="157" t="s">
        <v>573</v>
      </c>
      <c r="N28" s="22" t="s">
        <v>657</v>
      </c>
      <c r="O28" s="159" t="s">
        <v>573</v>
      </c>
      <c r="P28" s="22" t="s">
        <v>697</v>
      </c>
      <c r="Q28" s="164" t="s">
        <v>573</v>
      </c>
      <c r="R28" s="22" t="s">
        <v>697</v>
      </c>
      <c r="S28" s="169" t="s">
        <v>573</v>
      </c>
      <c r="T28" s="22" t="s">
        <v>697</v>
      </c>
      <c r="U28" s="171" t="s">
        <v>573</v>
      </c>
      <c r="V28" s="22" t="s">
        <v>657</v>
      </c>
      <c r="W28" s="185" t="s">
        <v>573</v>
      </c>
      <c r="X28" s="22" t="s">
        <v>657</v>
      </c>
      <c r="Y28" s="189" t="s">
        <v>573</v>
      </c>
      <c r="Z28" s="22" t="s">
        <v>657</v>
      </c>
      <c r="AA28" s="193" t="s">
        <v>573</v>
      </c>
      <c r="AB28" s="22" t="s">
        <v>657</v>
      </c>
    </row>
    <row r="29" spans="1:32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8">
        <v>6</v>
      </c>
      <c r="Z29" s="188">
        <v>7</v>
      </c>
      <c r="AA29" s="192">
        <v>6</v>
      </c>
      <c r="AB29" s="192">
        <v>7</v>
      </c>
    </row>
    <row r="30" spans="1:32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AB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  <c r="AA30" s="28">
        <f>AA31+AA72+AA128+AA141</f>
        <v>4943.0569999999989</v>
      </c>
      <c r="AB30" s="30">
        <f t="shared" si="1"/>
        <v>688167.14500000002</v>
      </c>
    </row>
    <row r="31" spans="1:32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AB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  <c r="AA31" s="29">
        <f>AA38+AA42+AA56+AA60+AA63+AA65+AA67+AA46+AA32+AA34+AA35+AA36+AA49+AA69+AA53</f>
        <v>5553.0569999999989</v>
      </c>
      <c r="AB31" s="33">
        <f t="shared" si="2"/>
        <v>614892.34499999997</v>
      </c>
    </row>
    <row r="32" spans="1:32" ht="26.25" hidden="1" x14ac:dyDescent="0.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  <c r="AA32" s="29">
        <f>AA33</f>
        <v>0</v>
      </c>
      <c r="AB32" s="33">
        <f t="shared" si="2"/>
        <v>0</v>
      </c>
    </row>
    <row r="33" spans="1:28" ht="40.5" hidden="1" x14ac:dyDescent="0.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  <c r="AA33" s="29">
        <v>0</v>
      </c>
      <c r="AB33" s="33">
        <f t="shared" si="2"/>
        <v>0</v>
      </c>
    </row>
    <row r="34" spans="1:28" ht="26.25" hidden="1" x14ac:dyDescent="0.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  <c r="AA34" s="29">
        <f>AA35</f>
        <v>0</v>
      </c>
      <c r="AB34" s="33">
        <f t="shared" si="2"/>
        <v>0</v>
      </c>
    </row>
    <row r="35" spans="1:28" ht="40.5" hidden="1" x14ac:dyDescent="0.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  <c r="AA35" s="29">
        <v>0</v>
      </c>
      <c r="AB35" s="33">
        <f t="shared" si="2"/>
        <v>0</v>
      </c>
    </row>
    <row r="36" spans="1:28" ht="123.75" customHeight="1" x14ac:dyDescent="0.4">
      <c r="A36" s="13"/>
      <c r="B36" s="115"/>
      <c r="C36" s="35" t="s">
        <v>702</v>
      </c>
      <c r="D36" s="24" t="s">
        <v>650</v>
      </c>
      <c r="E36" s="116"/>
      <c r="F36" s="33"/>
      <c r="G36" s="29">
        <f>G37</f>
        <v>18592.599999999999</v>
      </c>
      <c r="H36" s="33">
        <f t="shared" ref="H36:AB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  <c r="W36" s="29">
        <f>W37</f>
        <v>0</v>
      </c>
      <c r="X36" s="33">
        <f t="shared" si="3"/>
        <v>18592.599999999999</v>
      </c>
      <c r="Y36" s="29">
        <f>Y37</f>
        <v>0</v>
      </c>
      <c r="Z36" s="33">
        <f t="shared" si="3"/>
        <v>18592.599999999999</v>
      </c>
      <c r="AA36" s="29">
        <f>AA37</f>
        <v>0</v>
      </c>
      <c r="AB36" s="33">
        <f t="shared" si="3"/>
        <v>18592.599999999999</v>
      </c>
    </row>
    <row r="37" spans="1:28" ht="46.5" customHeight="1" x14ac:dyDescent="0.4">
      <c r="A37" s="13"/>
      <c r="B37" s="115"/>
      <c r="C37" s="35" t="s">
        <v>6</v>
      </c>
      <c r="D37" s="24" t="s">
        <v>650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  <c r="AA37" s="29">
        <v>0</v>
      </c>
      <c r="AB37" s="33">
        <f t="shared" si="2"/>
        <v>18592.599999999999</v>
      </c>
    </row>
    <row r="38" spans="1:28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  <c r="AA38" s="29">
        <f>AA39+AA40+AA41</f>
        <v>0</v>
      </c>
      <c r="AB38" s="33">
        <f t="shared" si="2"/>
        <v>365459.4</v>
      </c>
    </row>
    <row r="39" spans="1:28" ht="41.25" customHeight="1" x14ac:dyDescent="0.4">
      <c r="A39" s="13"/>
      <c r="B39" s="201"/>
      <c r="C39" s="203" t="s">
        <v>6</v>
      </c>
      <c r="D39" s="202" t="s">
        <v>7</v>
      </c>
      <c r="E39" s="202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  <c r="AA39" s="29"/>
      <c r="AB39" s="33">
        <f t="shared" si="2"/>
        <v>132584.4</v>
      </c>
    </row>
    <row r="40" spans="1:28" ht="18.75" customHeight="1" x14ac:dyDescent="0.4">
      <c r="A40" s="13"/>
      <c r="B40" s="201"/>
      <c r="C40" s="203"/>
      <c r="D40" s="202"/>
      <c r="E40" s="202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  <c r="AA40" s="29"/>
      <c r="AB40" s="33">
        <f t="shared" si="2"/>
        <v>232875</v>
      </c>
    </row>
    <row r="41" spans="1:28" ht="141.75" hidden="1" customHeight="1" x14ac:dyDescent="0.4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  <c r="AA41" s="29">
        <v>0</v>
      </c>
      <c r="AB41" s="33" t="e">
        <f t="shared" si="2"/>
        <v>#REF!</v>
      </c>
    </row>
    <row r="42" spans="1:28" ht="40.5" x14ac:dyDescent="0.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  <c r="AA42" s="36">
        <f>AA43+AA44+AA45</f>
        <v>945</v>
      </c>
      <c r="AB42" s="33">
        <f t="shared" si="2"/>
        <v>166762.15300000002</v>
      </c>
    </row>
    <row r="43" spans="1:28" ht="26.25" x14ac:dyDescent="0.4">
      <c r="A43" s="13"/>
      <c r="B43" s="201"/>
      <c r="C43" s="213" t="s">
        <v>6</v>
      </c>
      <c r="D43" s="216" t="s">
        <v>8</v>
      </c>
      <c r="E43" s="216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  <c r="AA43" s="29">
        <v>352</v>
      </c>
      <c r="AB43" s="33">
        <f t="shared" si="2"/>
        <v>57782.179999999993</v>
      </c>
    </row>
    <row r="44" spans="1:28" ht="26.25" x14ac:dyDescent="0.4">
      <c r="A44" s="13"/>
      <c r="B44" s="201"/>
      <c r="C44" s="230"/>
      <c r="D44" s="228"/>
      <c r="E44" s="228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  <c r="AA44" s="29">
        <v>593</v>
      </c>
      <c r="AB44" s="33">
        <f t="shared" si="2"/>
        <v>75105.67300000001</v>
      </c>
    </row>
    <row r="45" spans="1:28" ht="25.5" customHeight="1" x14ac:dyDescent="0.4">
      <c r="A45" s="13"/>
      <c r="B45" s="201"/>
      <c r="C45" s="231"/>
      <c r="D45" s="229"/>
      <c r="E45" s="229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  <c r="AA45" s="29"/>
      <c r="AB45" s="33">
        <f t="shared" si="2"/>
        <v>33874.300000000003</v>
      </c>
    </row>
    <row r="46" spans="1:28" ht="29.45" customHeight="1" x14ac:dyDescent="0.4">
      <c r="A46" s="13"/>
      <c r="B46" s="75"/>
      <c r="C46" s="114" t="s">
        <v>584</v>
      </c>
      <c r="D46" s="166" t="s">
        <v>586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  <c r="AA46" s="29">
        <f>AA47+AA48</f>
        <v>-470.40499999999997</v>
      </c>
      <c r="AB46" s="33">
        <f t="shared" si="2"/>
        <v>14400.942999999997</v>
      </c>
    </row>
    <row r="47" spans="1:28" ht="32.25" customHeight="1" x14ac:dyDescent="0.4">
      <c r="A47" s="13"/>
      <c r="B47" s="78"/>
      <c r="C47" s="213" t="s">
        <v>585</v>
      </c>
      <c r="D47" s="216" t="s">
        <v>586</v>
      </c>
      <c r="E47" s="216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  <c r="AA47" s="29">
        <v>-470.40499999999997</v>
      </c>
      <c r="AB47" s="33">
        <f t="shared" si="2"/>
        <v>7691.3400000000011</v>
      </c>
    </row>
    <row r="48" spans="1:28" ht="18.95" customHeight="1" x14ac:dyDescent="0.4">
      <c r="A48" s="13"/>
      <c r="B48" s="75"/>
      <c r="C48" s="222"/>
      <c r="D48" s="217"/>
      <c r="E48" s="217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  <c r="AA48" s="29"/>
      <c r="AB48" s="33">
        <f t="shared" si="2"/>
        <v>6709.6029999999992</v>
      </c>
    </row>
    <row r="49" spans="1:28" ht="25.5" customHeight="1" x14ac:dyDescent="0.4">
      <c r="A49" s="13"/>
      <c r="B49" s="152"/>
      <c r="C49" s="114" t="s">
        <v>18</v>
      </c>
      <c r="D49" s="154" t="s">
        <v>589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  <c r="AA49" s="29">
        <f>AA50+AA51+AA52</f>
        <v>5078.6619999999994</v>
      </c>
      <c r="AB49" s="33">
        <f t="shared" si="2"/>
        <v>29621.349000000002</v>
      </c>
    </row>
    <row r="50" spans="1:28" ht="25.5" customHeight="1" x14ac:dyDescent="0.4">
      <c r="A50" s="13"/>
      <c r="B50" s="160"/>
      <c r="C50" s="213" t="s">
        <v>19</v>
      </c>
      <c r="D50" s="216" t="s">
        <v>589</v>
      </c>
      <c r="E50" s="216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  <c r="AA50" s="29">
        <v>727.90499999999997</v>
      </c>
      <c r="AB50" s="33">
        <f t="shared" si="2"/>
        <v>1695.8000000000002</v>
      </c>
    </row>
    <row r="51" spans="1:28" ht="45.95" customHeight="1" x14ac:dyDescent="0.4">
      <c r="A51" s="13"/>
      <c r="B51" s="152"/>
      <c r="C51" s="222"/>
      <c r="D51" s="217"/>
      <c r="E51" s="219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  <c r="AA51" s="29">
        <v>4350.7569999999996</v>
      </c>
      <c r="AB51" s="33">
        <f t="shared" si="2"/>
        <v>26595.548999999999</v>
      </c>
    </row>
    <row r="52" spans="1:28" ht="36" customHeight="1" x14ac:dyDescent="0.4">
      <c r="A52" s="13"/>
      <c r="B52" s="156"/>
      <c r="C52" s="114" t="s">
        <v>15</v>
      </c>
      <c r="D52" s="157" t="s">
        <v>589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  <c r="AA52" s="29"/>
      <c r="AB52" s="33">
        <f t="shared" si="2"/>
        <v>1330</v>
      </c>
    </row>
    <row r="53" spans="1:28" ht="55.5" customHeight="1" x14ac:dyDescent="0.4">
      <c r="A53" s="13"/>
      <c r="B53" s="186"/>
      <c r="C53" s="40" t="s">
        <v>753</v>
      </c>
      <c r="D53" s="45" t="s">
        <v>754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  <c r="AA53" s="29">
        <f>AA54+AA55</f>
        <v>0</v>
      </c>
      <c r="AB53" s="33">
        <f t="shared" si="2"/>
        <v>4526.6000000000004</v>
      </c>
    </row>
    <row r="54" spans="1:28" ht="43.5" customHeight="1" x14ac:dyDescent="0.4">
      <c r="A54" s="13"/>
      <c r="B54" s="186"/>
      <c r="C54" s="40" t="s">
        <v>19</v>
      </c>
      <c r="D54" s="45" t="s">
        <v>754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  <c r="AA54" s="29"/>
      <c r="AB54" s="33">
        <f t="shared" si="2"/>
        <v>4506.6000000000004</v>
      </c>
    </row>
    <row r="55" spans="1:28" ht="36" customHeight="1" x14ac:dyDescent="0.4">
      <c r="A55" s="13"/>
      <c r="B55" s="186"/>
      <c r="C55" s="40" t="s">
        <v>17</v>
      </c>
      <c r="D55" s="45" t="s">
        <v>754</v>
      </c>
      <c r="E55" s="45" t="s">
        <v>731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  <c r="AA55" s="29"/>
      <c r="AB55" s="33">
        <f t="shared" si="2"/>
        <v>20</v>
      </c>
    </row>
    <row r="56" spans="1:28" ht="151.5" customHeight="1" x14ac:dyDescent="0.4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  <c r="AA56" s="29">
        <f>AA57+AA58+AA59</f>
        <v>0</v>
      </c>
      <c r="AB56" s="33">
        <f t="shared" si="2"/>
        <v>6615.5999999999995</v>
      </c>
    </row>
    <row r="57" spans="1:28" ht="20.25" customHeight="1" x14ac:dyDescent="0.4">
      <c r="A57" s="13"/>
      <c r="B57" s="201"/>
      <c r="C57" s="213" t="s">
        <v>9</v>
      </c>
      <c r="D57" s="215" t="s">
        <v>364</v>
      </c>
      <c r="E57" s="215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  <c r="AA57" s="29"/>
      <c r="AB57" s="33">
        <f t="shared" si="2"/>
        <v>2461.3999999999996</v>
      </c>
    </row>
    <row r="58" spans="1:28" ht="26.25" x14ac:dyDescent="0.4">
      <c r="A58" s="13"/>
      <c r="B58" s="201"/>
      <c r="C58" s="230"/>
      <c r="D58" s="202"/>
      <c r="E58" s="202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  <c r="AA58" s="29"/>
      <c r="AB58" s="33">
        <f t="shared" si="2"/>
        <v>3626.5</v>
      </c>
    </row>
    <row r="59" spans="1:28" ht="20.25" customHeight="1" x14ac:dyDescent="0.4">
      <c r="A59" s="13"/>
      <c r="B59" s="201"/>
      <c r="C59" s="231"/>
      <c r="D59" s="202"/>
      <c r="E59" s="202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AB84" si="4">P59+Q59</f>
        <v>527.70000000000005</v>
      </c>
      <c r="S59" s="29"/>
      <c r="T59" s="33">
        <f t="shared" si="4"/>
        <v>527.70000000000005</v>
      </c>
      <c r="U59" s="29"/>
      <c r="V59" s="33">
        <f t="shared" si="4"/>
        <v>527.70000000000005</v>
      </c>
      <c r="W59" s="29"/>
      <c r="X59" s="33">
        <f t="shared" si="4"/>
        <v>527.70000000000005</v>
      </c>
      <c r="Y59" s="29"/>
      <c r="Z59" s="33">
        <f t="shared" si="4"/>
        <v>527.70000000000005</v>
      </c>
      <c r="AA59" s="29"/>
      <c r="AB59" s="33">
        <f t="shared" si="4"/>
        <v>527.70000000000005</v>
      </c>
    </row>
    <row r="60" spans="1:28" ht="111.6" customHeight="1" x14ac:dyDescent="0.4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4"/>
        <v>4522.5</v>
      </c>
      <c r="S60" s="29">
        <f>S61+S62</f>
        <v>-1000</v>
      </c>
      <c r="T60" s="33">
        <f t="shared" si="4"/>
        <v>3522.5</v>
      </c>
      <c r="U60" s="29">
        <f>U61+U62</f>
        <v>0</v>
      </c>
      <c r="V60" s="33">
        <f t="shared" si="4"/>
        <v>3522.5</v>
      </c>
      <c r="W60" s="29">
        <f>W61+W62</f>
        <v>0</v>
      </c>
      <c r="X60" s="33">
        <f t="shared" si="4"/>
        <v>3522.5</v>
      </c>
      <c r="Y60" s="29">
        <f>Y61+Y62</f>
        <v>0</v>
      </c>
      <c r="Z60" s="33">
        <f t="shared" si="4"/>
        <v>3522.5</v>
      </c>
      <c r="AA60" s="29">
        <f>AA61+AA62</f>
        <v>0</v>
      </c>
      <c r="AB60" s="33">
        <f t="shared" si="4"/>
        <v>3522.5</v>
      </c>
    </row>
    <row r="61" spans="1:28" ht="44.25" customHeight="1" x14ac:dyDescent="0.4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4"/>
        <v>25</v>
      </c>
      <c r="S61" s="29"/>
      <c r="T61" s="33">
        <f t="shared" si="4"/>
        <v>25</v>
      </c>
      <c r="U61" s="29"/>
      <c r="V61" s="33">
        <f t="shared" si="4"/>
        <v>25</v>
      </c>
      <c r="W61" s="29"/>
      <c r="X61" s="33">
        <f t="shared" si="4"/>
        <v>25</v>
      </c>
      <c r="Y61" s="29"/>
      <c r="Z61" s="33">
        <f t="shared" si="4"/>
        <v>25</v>
      </c>
      <c r="AA61" s="29"/>
      <c r="AB61" s="33">
        <f t="shared" si="4"/>
        <v>25</v>
      </c>
    </row>
    <row r="62" spans="1:28" ht="30" customHeight="1" x14ac:dyDescent="0.4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4"/>
        <v>4497.5</v>
      </c>
      <c r="S62" s="29">
        <v>-1000</v>
      </c>
      <c r="T62" s="33">
        <f t="shared" si="4"/>
        <v>3497.5</v>
      </c>
      <c r="U62" s="29"/>
      <c r="V62" s="33">
        <f t="shared" si="4"/>
        <v>3497.5</v>
      </c>
      <c r="W62" s="29"/>
      <c r="X62" s="33">
        <f t="shared" si="4"/>
        <v>3497.5</v>
      </c>
      <c r="Y62" s="29"/>
      <c r="Z62" s="33">
        <f t="shared" si="4"/>
        <v>3497.5</v>
      </c>
      <c r="AA62" s="29"/>
      <c r="AB62" s="33">
        <f t="shared" si="4"/>
        <v>3497.5</v>
      </c>
    </row>
    <row r="63" spans="1:28" ht="63.95" customHeight="1" x14ac:dyDescent="0.4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4"/>
        <v>751.4</v>
      </c>
      <c r="S63" s="29">
        <f>S64</f>
        <v>-60</v>
      </c>
      <c r="T63" s="33">
        <f t="shared" si="4"/>
        <v>691.4</v>
      </c>
      <c r="U63" s="29">
        <f>U64</f>
        <v>0</v>
      </c>
      <c r="V63" s="33">
        <f t="shared" si="4"/>
        <v>691.4</v>
      </c>
      <c r="W63" s="29">
        <f>W64</f>
        <v>0</v>
      </c>
      <c r="X63" s="33">
        <f t="shared" si="4"/>
        <v>691.4</v>
      </c>
      <c r="Y63" s="29">
        <f>Y64</f>
        <v>0</v>
      </c>
      <c r="Z63" s="33">
        <f t="shared" si="4"/>
        <v>691.4</v>
      </c>
      <c r="AA63" s="29">
        <f>AA64</f>
        <v>-0.2</v>
      </c>
      <c r="AB63" s="33">
        <f t="shared" si="4"/>
        <v>691.19999999999993</v>
      </c>
    </row>
    <row r="64" spans="1:28" ht="42" x14ac:dyDescent="0.4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4"/>
        <v>751.4</v>
      </c>
      <c r="S64" s="29">
        <v>-60</v>
      </c>
      <c r="T64" s="33">
        <f t="shared" si="4"/>
        <v>691.4</v>
      </c>
      <c r="U64" s="29"/>
      <c r="V64" s="33">
        <f t="shared" si="4"/>
        <v>691.4</v>
      </c>
      <c r="W64" s="29"/>
      <c r="X64" s="33">
        <f t="shared" si="4"/>
        <v>691.4</v>
      </c>
      <c r="Y64" s="29"/>
      <c r="Z64" s="33">
        <f t="shared" si="4"/>
        <v>691.4</v>
      </c>
      <c r="AA64" s="29">
        <v>-0.2</v>
      </c>
      <c r="AB64" s="33">
        <f t="shared" si="4"/>
        <v>691.19999999999993</v>
      </c>
    </row>
    <row r="65" spans="1:28" ht="81" hidden="1" customHeight="1" x14ac:dyDescent="0.4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4"/>
        <v>#REF!</v>
      </c>
      <c r="S65" s="29">
        <f>S66</f>
        <v>0</v>
      </c>
      <c r="T65" s="33" t="e">
        <f t="shared" si="4"/>
        <v>#REF!</v>
      </c>
      <c r="U65" s="29">
        <f>U66</f>
        <v>0</v>
      </c>
      <c r="V65" s="33" t="e">
        <f t="shared" si="4"/>
        <v>#REF!</v>
      </c>
      <c r="W65" s="29">
        <f>W66</f>
        <v>0</v>
      </c>
      <c r="X65" s="33" t="e">
        <f t="shared" si="4"/>
        <v>#REF!</v>
      </c>
      <c r="Y65" s="29">
        <f>Y66</f>
        <v>0</v>
      </c>
      <c r="Z65" s="33" t="e">
        <f t="shared" si="4"/>
        <v>#REF!</v>
      </c>
      <c r="AA65" s="29">
        <f>AA66</f>
        <v>0</v>
      </c>
      <c r="AB65" s="33" t="e">
        <f t="shared" si="4"/>
        <v>#REF!</v>
      </c>
    </row>
    <row r="66" spans="1:28" ht="60.75" hidden="1" customHeight="1" x14ac:dyDescent="0.4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4"/>
        <v>#REF!</v>
      </c>
      <c r="S66" s="29">
        <v>0</v>
      </c>
      <c r="T66" s="33" t="e">
        <f t="shared" si="4"/>
        <v>#REF!</v>
      </c>
      <c r="U66" s="29">
        <v>0</v>
      </c>
      <c r="V66" s="33" t="e">
        <f t="shared" si="4"/>
        <v>#REF!</v>
      </c>
      <c r="W66" s="29">
        <v>0</v>
      </c>
      <c r="X66" s="33" t="e">
        <f t="shared" si="4"/>
        <v>#REF!</v>
      </c>
      <c r="Y66" s="29">
        <v>0</v>
      </c>
      <c r="Z66" s="33" t="e">
        <f t="shared" si="4"/>
        <v>#REF!</v>
      </c>
      <c r="AA66" s="29">
        <v>0</v>
      </c>
      <c r="AB66" s="33" t="e">
        <f t="shared" si="4"/>
        <v>#REF!</v>
      </c>
    </row>
    <row r="67" spans="1:28" ht="81" hidden="1" customHeight="1" x14ac:dyDescent="0.4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4"/>
        <v>#REF!</v>
      </c>
      <c r="S67" s="29">
        <f>S68</f>
        <v>0</v>
      </c>
      <c r="T67" s="33" t="e">
        <f t="shared" si="4"/>
        <v>#REF!</v>
      </c>
      <c r="U67" s="29">
        <f>U68</f>
        <v>0</v>
      </c>
      <c r="V67" s="33" t="e">
        <f t="shared" si="4"/>
        <v>#REF!</v>
      </c>
      <c r="W67" s="29">
        <f>W68</f>
        <v>0</v>
      </c>
      <c r="X67" s="33" t="e">
        <f t="shared" si="4"/>
        <v>#REF!</v>
      </c>
      <c r="Y67" s="29">
        <f>Y68</f>
        <v>0</v>
      </c>
      <c r="Z67" s="33" t="e">
        <f t="shared" si="4"/>
        <v>#REF!</v>
      </c>
      <c r="AA67" s="29">
        <f>AA68</f>
        <v>0</v>
      </c>
      <c r="AB67" s="33" t="e">
        <f t="shared" si="4"/>
        <v>#REF!</v>
      </c>
    </row>
    <row r="68" spans="1:28" ht="60.75" hidden="1" customHeight="1" x14ac:dyDescent="0.4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4"/>
        <v>#REF!</v>
      </c>
      <c r="S68" s="29"/>
      <c r="T68" s="33" t="e">
        <f t="shared" si="4"/>
        <v>#REF!</v>
      </c>
      <c r="U68" s="29"/>
      <c r="V68" s="33" t="e">
        <f t="shared" si="4"/>
        <v>#REF!</v>
      </c>
      <c r="W68" s="29"/>
      <c r="X68" s="33" t="e">
        <f t="shared" si="4"/>
        <v>#REF!</v>
      </c>
      <c r="Y68" s="29"/>
      <c r="Z68" s="33" t="e">
        <f t="shared" si="4"/>
        <v>#REF!</v>
      </c>
      <c r="AA68" s="29"/>
      <c r="AB68" s="33" t="e">
        <f t="shared" si="4"/>
        <v>#REF!</v>
      </c>
    </row>
    <row r="69" spans="1:28" ht="60.75" customHeight="1" x14ac:dyDescent="0.4">
      <c r="A69" s="13"/>
      <c r="B69" s="34"/>
      <c r="C69" s="35" t="s">
        <v>607</v>
      </c>
      <c r="D69" s="45" t="s">
        <v>719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4"/>
        <v>4700</v>
      </c>
      <c r="S69" s="29">
        <f>S70+S71</f>
        <v>0</v>
      </c>
      <c r="T69" s="33">
        <f t="shared" si="4"/>
        <v>4700</v>
      </c>
      <c r="U69" s="29">
        <f>U70+U71</f>
        <v>0</v>
      </c>
      <c r="V69" s="33">
        <f t="shared" si="4"/>
        <v>4700</v>
      </c>
      <c r="W69" s="29">
        <f>W70+W71</f>
        <v>0</v>
      </c>
      <c r="X69" s="33">
        <f t="shared" si="4"/>
        <v>4700</v>
      </c>
      <c r="Y69" s="29">
        <f>Y70+Y71</f>
        <v>0</v>
      </c>
      <c r="Z69" s="33">
        <f t="shared" si="4"/>
        <v>4700</v>
      </c>
      <c r="AA69" s="29">
        <f>AA70+AA71</f>
        <v>0</v>
      </c>
      <c r="AB69" s="33">
        <f t="shared" si="4"/>
        <v>4700</v>
      </c>
    </row>
    <row r="70" spans="1:28" ht="48.75" customHeight="1" x14ac:dyDescent="0.4">
      <c r="A70" s="13"/>
      <c r="B70" s="34"/>
      <c r="C70" s="213" t="s">
        <v>6</v>
      </c>
      <c r="D70" s="223" t="s">
        <v>719</v>
      </c>
      <c r="E70" s="216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4"/>
        <v>3280</v>
      </c>
      <c r="S70" s="29"/>
      <c r="T70" s="33">
        <f t="shared" si="4"/>
        <v>3280</v>
      </c>
      <c r="U70" s="29"/>
      <c r="V70" s="33">
        <f t="shared" si="4"/>
        <v>3280</v>
      </c>
      <c r="W70" s="29"/>
      <c r="X70" s="33">
        <f t="shared" si="4"/>
        <v>3280</v>
      </c>
      <c r="Y70" s="29"/>
      <c r="Z70" s="33">
        <f t="shared" si="4"/>
        <v>3280</v>
      </c>
      <c r="AA70" s="29"/>
      <c r="AB70" s="33">
        <f t="shared" si="4"/>
        <v>3280</v>
      </c>
    </row>
    <row r="71" spans="1:28" ht="46.5" customHeight="1" x14ac:dyDescent="0.4">
      <c r="A71" s="13"/>
      <c r="B71" s="34"/>
      <c r="C71" s="222"/>
      <c r="D71" s="212"/>
      <c r="E71" s="217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4"/>
        <v>1420</v>
      </c>
      <c r="S71" s="29"/>
      <c r="T71" s="33">
        <f t="shared" si="4"/>
        <v>1420</v>
      </c>
      <c r="U71" s="29"/>
      <c r="V71" s="33">
        <f t="shared" si="4"/>
        <v>1420</v>
      </c>
      <c r="W71" s="29"/>
      <c r="X71" s="33">
        <f t="shared" si="4"/>
        <v>1420</v>
      </c>
      <c r="Y71" s="29"/>
      <c r="Z71" s="33">
        <f t="shared" si="4"/>
        <v>1420</v>
      </c>
      <c r="AA71" s="29"/>
      <c r="AB71" s="33">
        <f t="shared" si="4"/>
        <v>1420</v>
      </c>
    </row>
    <row r="72" spans="1:28" ht="42" x14ac:dyDescent="0.4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4"/>
        <v>71684.800000000003</v>
      </c>
      <c r="S72" s="36">
        <f>S73+S77+S81+S87+S91+S96+S101+S105+S107+S109+S115+S89+S118+S120+S122+S113+S111+S124+S126+S99+S137+S139</f>
        <v>0</v>
      </c>
      <c r="T72" s="33">
        <f t="shared" si="4"/>
        <v>71684.800000000003</v>
      </c>
      <c r="U72" s="36">
        <f>U73+U77+U81+U87+U91+U96+U101+U105+U107+U109+U115+U89+U118+U120+U122+U113+U111+U124+U126+U99+U137+U139</f>
        <v>-200</v>
      </c>
      <c r="V72" s="33">
        <f t="shared" si="4"/>
        <v>71484.800000000003</v>
      </c>
      <c r="W72" s="36">
        <f>W73+W77+W81+W87+W91+W96+W101+W105+W107+W109+W115+W89+W118+W120+W122+W113+W111+W124+W126+W99+W137+W139</f>
        <v>0</v>
      </c>
      <c r="X72" s="33">
        <f t="shared" si="4"/>
        <v>71484.800000000003</v>
      </c>
      <c r="Y72" s="36">
        <f>Y73+Y77+Y81+Y87+Y91+Y96+Y101+Y105+Y107+Y109+Y115+Y89+Y118+Y120+Y122+Y113+Y111+Y124+Y126+Y99+Y137+Y139</f>
        <v>0</v>
      </c>
      <c r="Z72" s="33">
        <f t="shared" si="4"/>
        <v>71484.800000000003</v>
      </c>
      <c r="AA72" s="36">
        <f>AA73+AA77+AA81+AA87+AA91+AA96+AA101+AA105+AA107+AA109+AA115+AA89+AA118+AA120+AA122+AA113+AA111+AA124+AA126+AA99+AA137+AA139</f>
        <v>-610</v>
      </c>
      <c r="AB72" s="33">
        <f t="shared" si="4"/>
        <v>70874.8</v>
      </c>
    </row>
    <row r="73" spans="1:28" ht="27" customHeight="1" x14ac:dyDescent="0.4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4"/>
        <v>5780</v>
      </c>
      <c r="S73" s="29">
        <f>SUM(S74:S76)</f>
        <v>0</v>
      </c>
      <c r="T73" s="33">
        <f t="shared" si="4"/>
        <v>5780</v>
      </c>
      <c r="U73" s="29">
        <f>SUM(U74:U76)</f>
        <v>0</v>
      </c>
      <c r="V73" s="33">
        <f t="shared" si="4"/>
        <v>5780</v>
      </c>
      <c r="W73" s="29">
        <f>SUM(W74:W76)</f>
        <v>0</v>
      </c>
      <c r="X73" s="33">
        <f t="shared" si="4"/>
        <v>5780</v>
      </c>
      <c r="Y73" s="29">
        <f>SUM(Y74:Y76)</f>
        <v>0</v>
      </c>
      <c r="Z73" s="33">
        <f t="shared" si="4"/>
        <v>5780</v>
      </c>
      <c r="AA73" s="29">
        <f>SUM(AA74:AA76)</f>
        <v>0</v>
      </c>
      <c r="AB73" s="33">
        <f t="shared" si="4"/>
        <v>5780</v>
      </c>
    </row>
    <row r="74" spans="1:28" ht="87" customHeight="1" x14ac:dyDescent="0.4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4"/>
        <v>5226.7</v>
      </c>
      <c r="S74" s="29"/>
      <c r="T74" s="33">
        <f t="shared" si="4"/>
        <v>5226.7</v>
      </c>
      <c r="U74" s="29"/>
      <c r="V74" s="33">
        <f t="shared" si="4"/>
        <v>5226.7</v>
      </c>
      <c r="W74" s="29"/>
      <c r="X74" s="33">
        <f t="shared" si="4"/>
        <v>5226.7</v>
      </c>
      <c r="Y74" s="29"/>
      <c r="Z74" s="33">
        <f t="shared" si="4"/>
        <v>5226.7</v>
      </c>
      <c r="AA74" s="29"/>
      <c r="AB74" s="33">
        <f t="shared" si="4"/>
        <v>5226.7</v>
      </c>
    </row>
    <row r="75" spans="1:28" ht="48.75" customHeight="1" x14ac:dyDescent="0.4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4"/>
        <v>550.29999999999995</v>
      </c>
      <c r="S75" s="29"/>
      <c r="T75" s="33">
        <f t="shared" si="4"/>
        <v>550.29999999999995</v>
      </c>
      <c r="U75" s="29"/>
      <c r="V75" s="33">
        <f t="shared" si="4"/>
        <v>550.29999999999995</v>
      </c>
      <c r="W75" s="29"/>
      <c r="X75" s="33">
        <f t="shared" si="4"/>
        <v>550.29999999999995</v>
      </c>
      <c r="Y75" s="29"/>
      <c r="Z75" s="33">
        <f t="shared" si="4"/>
        <v>550.29999999999995</v>
      </c>
      <c r="AA75" s="29"/>
      <c r="AB75" s="33">
        <f t="shared" si="4"/>
        <v>550.29999999999995</v>
      </c>
    </row>
    <row r="76" spans="1:28" ht="27.75" customHeight="1" x14ac:dyDescent="0.4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4"/>
        <v>3</v>
      </c>
      <c r="S76" s="29"/>
      <c r="T76" s="33">
        <f t="shared" si="4"/>
        <v>3</v>
      </c>
      <c r="U76" s="29"/>
      <c r="V76" s="33">
        <f t="shared" si="4"/>
        <v>3</v>
      </c>
      <c r="W76" s="29"/>
      <c r="X76" s="33">
        <f t="shared" si="4"/>
        <v>3</v>
      </c>
      <c r="Y76" s="29"/>
      <c r="Z76" s="33">
        <f t="shared" si="4"/>
        <v>3</v>
      </c>
      <c r="AA76" s="29"/>
      <c r="AB76" s="33">
        <f t="shared" si="4"/>
        <v>3</v>
      </c>
    </row>
    <row r="77" spans="1:28" ht="60.75" customHeight="1" x14ac:dyDescent="0.4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4"/>
        <v>23771.200000000001</v>
      </c>
      <c r="S77" s="29">
        <f>S78+S79+S80</f>
        <v>0</v>
      </c>
      <c r="T77" s="33">
        <f t="shared" si="4"/>
        <v>23771.200000000001</v>
      </c>
      <c r="U77" s="29">
        <f>U78+U79+U80</f>
        <v>0</v>
      </c>
      <c r="V77" s="33">
        <f t="shared" si="4"/>
        <v>23771.200000000001</v>
      </c>
      <c r="W77" s="29">
        <f>W78+W79+W80</f>
        <v>0</v>
      </c>
      <c r="X77" s="33">
        <f t="shared" si="4"/>
        <v>23771.200000000001</v>
      </c>
      <c r="Y77" s="29">
        <f>Y78+Y79+Y80</f>
        <v>0</v>
      </c>
      <c r="Z77" s="33">
        <f t="shared" si="4"/>
        <v>23771.200000000001</v>
      </c>
      <c r="AA77" s="29">
        <f>AA78+AA79+AA80</f>
        <v>0</v>
      </c>
      <c r="AB77" s="33">
        <f t="shared" si="4"/>
        <v>23771.200000000001</v>
      </c>
    </row>
    <row r="78" spans="1:28" ht="84.6" customHeight="1" x14ac:dyDescent="0.4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4"/>
        <v>21990</v>
      </c>
      <c r="S78" s="29"/>
      <c r="T78" s="33">
        <f t="shared" si="4"/>
        <v>21990</v>
      </c>
      <c r="U78" s="29"/>
      <c r="V78" s="33">
        <f t="shared" si="4"/>
        <v>21990</v>
      </c>
      <c r="W78" s="29"/>
      <c r="X78" s="33">
        <f t="shared" si="4"/>
        <v>21990</v>
      </c>
      <c r="Y78" s="29"/>
      <c r="Z78" s="33">
        <f t="shared" si="4"/>
        <v>21990</v>
      </c>
      <c r="AA78" s="29"/>
      <c r="AB78" s="33">
        <f t="shared" si="4"/>
        <v>21990</v>
      </c>
    </row>
    <row r="79" spans="1:28" ht="42" customHeight="1" x14ac:dyDescent="0.4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4"/>
        <v>1769.7</v>
      </c>
      <c r="S79" s="29"/>
      <c r="T79" s="33">
        <f t="shared" si="4"/>
        <v>1769.7</v>
      </c>
      <c r="U79" s="29"/>
      <c r="V79" s="33">
        <f t="shared" si="4"/>
        <v>1769.7</v>
      </c>
      <c r="W79" s="29"/>
      <c r="X79" s="33">
        <f t="shared" si="4"/>
        <v>1769.7</v>
      </c>
      <c r="Y79" s="29"/>
      <c r="Z79" s="33">
        <f t="shared" si="4"/>
        <v>1769.7</v>
      </c>
      <c r="AA79" s="29"/>
      <c r="AB79" s="33">
        <f t="shared" si="4"/>
        <v>1769.7</v>
      </c>
    </row>
    <row r="80" spans="1:28" ht="26.25" customHeight="1" x14ac:dyDescent="0.4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4"/>
        <v>11.5</v>
      </c>
      <c r="S80" s="29"/>
      <c r="T80" s="33">
        <f t="shared" si="4"/>
        <v>11.5</v>
      </c>
      <c r="U80" s="29"/>
      <c r="V80" s="33">
        <f t="shared" si="4"/>
        <v>11.5</v>
      </c>
      <c r="W80" s="29"/>
      <c r="X80" s="33">
        <f t="shared" si="4"/>
        <v>11.5</v>
      </c>
      <c r="Y80" s="29"/>
      <c r="Z80" s="33">
        <f t="shared" si="4"/>
        <v>11.5</v>
      </c>
      <c r="AA80" s="29"/>
      <c r="AB80" s="33">
        <f t="shared" si="4"/>
        <v>11.5</v>
      </c>
    </row>
    <row r="81" spans="1:28" ht="27" customHeight="1" x14ac:dyDescent="0.4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4"/>
        <v>1790</v>
      </c>
      <c r="S81" s="29">
        <f>S83+S84+S85+S86+S98</f>
        <v>0</v>
      </c>
      <c r="T81" s="33">
        <f t="shared" si="4"/>
        <v>1790</v>
      </c>
      <c r="U81" s="29">
        <f>U83+U84+U85+U86+U98</f>
        <v>-200</v>
      </c>
      <c r="V81" s="33">
        <f t="shared" si="4"/>
        <v>1590</v>
      </c>
      <c r="W81" s="29">
        <f>W83+W84+W85+W86+W98</f>
        <v>0</v>
      </c>
      <c r="X81" s="33">
        <f t="shared" si="4"/>
        <v>1590</v>
      </c>
      <c r="Y81" s="29">
        <f>Y83+Y84+Y85+Y86+Y98</f>
        <v>0</v>
      </c>
      <c r="Z81" s="33">
        <f t="shared" si="4"/>
        <v>1590</v>
      </c>
      <c r="AA81" s="29">
        <f>AA83+AA84+AA85+AA86+AA98</f>
        <v>-610</v>
      </c>
      <c r="AB81" s="33">
        <f t="shared" si="4"/>
        <v>980</v>
      </c>
    </row>
    <row r="82" spans="1:28" ht="138.75" hidden="1" customHeight="1" x14ac:dyDescent="0.4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4"/>
        <v>#REF!</v>
      </c>
      <c r="S82" s="29"/>
      <c r="T82" s="33" t="e">
        <f t="shared" si="4"/>
        <v>#REF!</v>
      </c>
      <c r="U82" s="29"/>
      <c r="V82" s="33" t="e">
        <f t="shared" si="4"/>
        <v>#REF!</v>
      </c>
      <c r="W82" s="29"/>
      <c r="X82" s="33" t="e">
        <f t="shared" si="4"/>
        <v>#REF!</v>
      </c>
      <c r="Y82" s="29"/>
      <c r="Z82" s="33" t="e">
        <f t="shared" si="4"/>
        <v>#REF!</v>
      </c>
      <c r="AA82" s="29"/>
      <c r="AB82" s="33" t="e">
        <f t="shared" si="4"/>
        <v>#REF!</v>
      </c>
    </row>
    <row r="83" spans="1:28" ht="44.1" customHeight="1" x14ac:dyDescent="0.4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4"/>
        <v>910</v>
      </c>
      <c r="S83" s="29"/>
      <c r="T83" s="33">
        <f t="shared" si="4"/>
        <v>910</v>
      </c>
      <c r="U83" s="29"/>
      <c r="V83" s="33">
        <f t="shared" si="4"/>
        <v>910</v>
      </c>
      <c r="W83" s="29">
        <v>-56</v>
      </c>
      <c r="X83" s="33">
        <f t="shared" si="4"/>
        <v>854</v>
      </c>
      <c r="Y83" s="29"/>
      <c r="Z83" s="33">
        <f t="shared" si="4"/>
        <v>854</v>
      </c>
      <c r="AA83" s="29">
        <v>-492.7</v>
      </c>
      <c r="AB83" s="33">
        <f t="shared" si="4"/>
        <v>361.3</v>
      </c>
    </row>
    <row r="84" spans="1:28" ht="24" hidden="1" customHeight="1" x14ac:dyDescent="0.4">
      <c r="A84" s="13"/>
      <c r="B84" s="204"/>
      <c r="C84" s="213" t="s">
        <v>15</v>
      </c>
      <c r="D84" s="210" t="s">
        <v>27</v>
      </c>
      <c r="E84" s="210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4"/>
        <v>0</v>
      </c>
      <c r="S84" s="29"/>
      <c r="T84" s="33">
        <f t="shared" si="4"/>
        <v>0</v>
      </c>
      <c r="U84" s="29"/>
      <c r="V84" s="33">
        <f t="shared" si="4"/>
        <v>0</v>
      </c>
      <c r="W84" s="29"/>
      <c r="X84" s="33">
        <f t="shared" si="4"/>
        <v>0</v>
      </c>
      <c r="Y84" s="29"/>
      <c r="Z84" s="33">
        <f t="shared" si="4"/>
        <v>0</v>
      </c>
      <c r="AA84" s="29"/>
      <c r="AB84" s="33">
        <f t="shared" si="4"/>
        <v>0</v>
      </c>
    </row>
    <row r="85" spans="1:28" ht="31.5" customHeight="1" x14ac:dyDescent="0.4">
      <c r="A85" s="13"/>
      <c r="B85" s="206"/>
      <c r="C85" s="222"/>
      <c r="D85" s="212"/>
      <c r="E85" s="212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AB98" si="5">J85+K85</f>
        <v>350</v>
      </c>
      <c r="M85" s="29"/>
      <c r="N85" s="33">
        <f t="shared" si="5"/>
        <v>350</v>
      </c>
      <c r="O85" s="29"/>
      <c r="P85" s="33">
        <f t="shared" si="5"/>
        <v>350</v>
      </c>
      <c r="Q85" s="29"/>
      <c r="R85" s="33">
        <f t="shared" si="5"/>
        <v>350</v>
      </c>
      <c r="S85" s="29"/>
      <c r="T85" s="33">
        <f t="shared" si="5"/>
        <v>350</v>
      </c>
      <c r="U85" s="29"/>
      <c r="V85" s="33">
        <f t="shared" si="5"/>
        <v>350</v>
      </c>
      <c r="W85" s="29">
        <v>56</v>
      </c>
      <c r="X85" s="33">
        <f t="shared" si="5"/>
        <v>406</v>
      </c>
      <c r="Y85" s="29"/>
      <c r="Z85" s="33">
        <f t="shared" si="5"/>
        <v>406</v>
      </c>
      <c r="AA85" s="29">
        <v>-17.3</v>
      </c>
      <c r="AB85" s="33">
        <f t="shared" si="5"/>
        <v>388.7</v>
      </c>
    </row>
    <row r="86" spans="1:28" ht="30.75" customHeight="1" x14ac:dyDescent="0.4">
      <c r="A86" s="13"/>
      <c r="B86" s="204"/>
      <c r="C86" s="207" t="s">
        <v>9</v>
      </c>
      <c r="D86" s="210" t="s">
        <v>27</v>
      </c>
      <c r="E86" s="210">
        <v>600</v>
      </c>
      <c r="F86" s="33">
        <v>0</v>
      </c>
      <c r="G86" s="29">
        <v>100</v>
      </c>
      <c r="H86" s="33">
        <f t="shared" ref="H86:P156" si="6">F86+G86</f>
        <v>100</v>
      </c>
      <c r="I86" s="29"/>
      <c r="J86" s="33">
        <f t="shared" si="6"/>
        <v>100</v>
      </c>
      <c r="K86" s="29">
        <v>230</v>
      </c>
      <c r="L86" s="33">
        <f t="shared" si="6"/>
        <v>330</v>
      </c>
      <c r="M86" s="29"/>
      <c r="N86" s="33">
        <f t="shared" si="6"/>
        <v>330</v>
      </c>
      <c r="O86" s="29"/>
      <c r="P86" s="33">
        <f t="shared" si="6"/>
        <v>330</v>
      </c>
      <c r="Q86" s="29"/>
      <c r="R86" s="33">
        <f t="shared" si="5"/>
        <v>330</v>
      </c>
      <c r="S86" s="29"/>
      <c r="T86" s="33">
        <f t="shared" si="5"/>
        <v>330</v>
      </c>
      <c r="U86" s="29"/>
      <c r="V86" s="33">
        <f t="shared" si="5"/>
        <v>330</v>
      </c>
      <c r="W86" s="29"/>
      <c r="X86" s="33">
        <f t="shared" si="5"/>
        <v>330</v>
      </c>
      <c r="Y86" s="29"/>
      <c r="Z86" s="33">
        <f t="shared" si="5"/>
        <v>330</v>
      </c>
      <c r="AA86" s="29">
        <v>-100</v>
      </c>
      <c r="AB86" s="33">
        <f t="shared" si="5"/>
        <v>230</v>
      </c>
    </row>
    <row r="87" spans="1:28" ht="183.75" hidden="1" customHeight="1" x14ac:dyDescent="0.4">
      <c r="A87" s="13"/>
      <c r="B87" s="205"/>
      <c r="C87" s="208"/>
      <c r="D87" s="211"/>
      <c r="E87" s="211"/>
      <c r="F87" s="33" t="e">
        <f>#REF!+#REF!</f>
        <v>#REF!</v>
      </c>
      <c r="G87" s="29">
        <f>G88</f>
        <v>0</v>
      </c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  <c r="W87" s="29"/>
      <c r="X87" s="33" t="e">
        <f t="shared" si="5"/>
        <v>#REF!</v>
      </c>
      <c r="Y87" s="29"/>
      <c r="Z87" s="33" t="e">
        <f t="shared" si="5"/>
        <v>#REF!</v>
      </c>
      <c r="AA87" s="29"/>
      <c r="AB87" s="33" t="e">
        <f t="shared" si="5"/>
        <v>#REF!</v>
      </c>
    </row>
    <row r="88" spans="1:28" ht="78" hidden="1" customHeight="1" x14ac:dyDescent="0.4">
      <c r="A88" s="13"/>
      <c r="B88" s="205"/>
      <c r="C88" s="208"/>
      <c r="D88" s="211"/>
      <c r="E88" s="211"/>
      <c r="F88" s="33" t="e">
        <f>#REF!+#REF!</f>
        <v>#REF!</v>
      </c>
      <c r="G88" s="29"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  <c r="W88" s="29"/>
      <c r="X88" s="33" t="e">
        <f t="shared" si="5"/>
        <v>#REF!</v>
      </c>
      <c r="Y88" s="29"/>
      <c r="Z88" s="33" t="e">
        <f t="shared" si="5"/>
        <v>#REF!</v>
      </c>
      <c r="AA88" s="29"/>
      <c r="AB88" s="33" t="e">
        <f t="shared" si="5"/>
        <v>#REF!</v>
      </c>
    </row>
    <row r="89" spans="1:28" ht="81.75" hidden="1" customHeight="1" x14ac:dyDescent="0.4">
      <c r="A89" s="13"/>
      <c r="B89" s="205"/>
      <c r="C89" s="208"/>
      <c r="D89" s="211"/>
      <c r="E89" s="211"/>
      <c r="F89" s="33" t="e">
        <f>#REF!+#REF!</f>
        <v>#REF!</v>
      </c>
      <c r="G89" s="29">
        <f>G90</f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  <c r="W89" s="29"/>
      <c r="X89" s="33" t="e">
        <f t="shared" si="5"/>
        <v>#REF!</v>
      </c>
      <c r="Y89" s="29"/>
      <c r="Z89" s="33" t="e">
        <f t="shared" si="5"/>
        <v>#REF!</v>
      </c>
      <c r="AA89" s="29"/>
      <c r="AB89" s="33" t="e">
        <f t="shared" si="5"/>
        <v>#REF!</v>
      </c>
    </row>
    <row r="90" spans="1:28" ht="86.25" hidden="1" customHeight="1" x14ac:dyDescent="0.4">
      <c r="A90" s="13"/>
      <c r="B90" s="205"/>
      <c r="C90" s="208"/>
      <c r="D90" s="211"/>
      <c r="E90" s="211"/>
      <c r="F90" s="33" t="e">
        <f>#REF!+#REF!</f>
        <v>#REF!</v>
      </c>
      <c r="G90" s="29"/>
      <c r="H90" s="33" t="e">
        <f t="shared" si="6"/>
        <v>#REF!</v>
      </c>
      <c r="I90" s="29"/>
      <c r="J90" s="33" t="e">
        <f t="shared" si="6"/>
        <v>#REF!</v>
      </c>
      <c r="K90" s="29"/>
      <c r="L90" s="33" t="e">
        <f t="shared" si="6"/>
        <v>#REF!</v>
      </c>
      <c r="M90" s="29"/>
      <c r="N90" s="33" t="e">
        <f t="shared" si="6"/>
        <v>#REF!</v>
      </c>
      <c r="O90" s="29"/>
      <c r="P90" s="33" t="e">
        <f t="shared" si="6"/>
        <v>#REF!</v>
      </c>
      <c r="Q90" s="29"/>
      <c r="R90" s="33" t="e">
        <f t="shared" si="5"/>
        <v>#REF!</v>
      </c>
      <c r="S90" s="29"/>
      <c r="T90" s="33" t="e">
        <f t="shared" si="5"/>
        <v>#REF!</v>
      </c>
      <c r="U90" s="29"/>
      <c r="V90" s="33" t="e">
        <f t="shared" si="5"/>
        <v>#REF!</v>
      </c>
      <c r="W90" s="29"/>
      <c r="X90" s="33" t="e">
        <f t="shared" si="5"/>
        <v>#REF!</v>
      </c>
      <c r="Y90" s="29"/>
      <c r="Z90" s="33" t="e">
        <f t="shared" si="5"/>
        <v>#REF!</v>
      </c>
      <c r="AA90" s="29"/>
      <c r="AB90" s="33" t="e">
        <f t="shared" si="5"/>
        <v>#REF!</v>
      </c>
    </row>
    <row r="91" spans="1:28" ht="81" hidden="1" customHeight="1" x14ac:dyDescent="0.4">
      <c r="A91" s="13"/>
      <c r="B91" s="205"/>
      <c r="C91" s="208"/>
      <c r="D91" s="211"/>
      <c r="E91" s="211"/>
      <c r="F91" s="33" t="e">
        <f>#REF!+#REF!</f>
        <v>#REF!</v>
      </c>
      <c r="G91" s="29">
        <f>G92+G93+G94+G95</f>
        <v>0</v>
      </c>
      <c r="H91" s="33" t="e">
        <f t="shared" si="6"/>
        <v>#REF!</v>
      </c>
      <c r="I91" s="29"/>
      <c r="J91" s="33" t="e">
        <f t="shared" si="6"/>
        <v>#REF!</v>
      </c>
      <c r="K91" s="29"/>
      <c r="L91" s="33" t="e">
        <f t="shared" si="6"/>
        <v>#REF!</v>
      </c>
      <c r="M91" s="29"/>
      <c r="N91" s="33" t="e">
        <f t="shared" si="6"/>
        <v>#REF!</v>
      </c>
      <c r="O91" s="29"/>
      <c r="P91" s="33" t="e">
        <f t="shared" si="6"/>
        <v>#REF!</v>
      </c>
      <c r="Q91" s="29"/>
      <c r="R91" s="33" t="e">
        <f t="shared" si="5"/>
        <v>#REF!</v>
      </c>
      <c r="S91" s="29"/>
      <c r="T91" s="33" t="e">
        <f t="shared" si="5"/>
        <v>#REF!</v>
      </c>
      <c r="U91" s="29"/>
      <c r="V91" s="33" t="e">
        <f t="shared" si="5"/>
        <v>#REF!</v>
      </c>
      <c r="W91" s="29"/>
      <c r="X91" s="33" t="e">
        <f t="shared" si="5"/>
        <v>#REF!</v>
      </c>
      <c r="Y91" s="29"/>
      <c r="Z91" s="33" t="e">
        <f t="shared" si="5"/>
        <v>#REF!</v>
      </c>
      <c r="AA91" s="29"/>
      <c r="AB91" s="33" t="e">
        <f t="shared" si="5"/>
        <v>#REF!</v>
      </c>
    </row>
    <row r="92" spans="1:28" ht="60.75" hidden="1" customHeight="1" x14ac:dyDescent="0.4">
      <c r="A92" s="13"/>
      <c r="B92" s="205"/>
      <c r="C92" s="208"/>
      <c r="D92" s="211"/>
      <c r="E92" s="211"/>
      <c r="F92" s="33" t="e">
        <f>#REF!+#REF!</f>
        <v>#REF!</v>
      </c>
      <c r="G92" s="29">
        <v>0</v>
      </c>
      <c r="H92" s="33" t="e">
        <f t="shared" si="6"/>
        <v>#REF!</v>
      </c>
      <c r="I92" s="29"/>
      <c r="J92" s="33" t="e">
        <f t="shared" si="6"/>
        <v>#REF!</v>
      </c>
      <c r="K92" s="29"/>
      <c r="L92" s="33" t="e">
        <f t="shared" si="6"/>
        <v>#REF!</v>
      </c>
      <c r="M92" s="29"/>
      <c r="N92" s="33" t="e">
        <f t="shared" si="6"/>
        <v>#REF!</v>
      </c>
      <c r="O92" s="29"/>
      <c r="P92" s="33" t="e">
        <f t="shared" si="6"/>
        <v>#REF!</v>
      </c>
      <c r="Q92" s="29"/>
      <c r="R92" s="33" t="e">
        <f t="shared" si="5"/>
        <v>#REF!</v>
      </c>
      <c r="S92" s="29"/>
      <c r="T92" s="33" t="e">
        <f t="shared" si="5"/>
        <v>#REF!</v>
      </c>
      <c r="U92" s="29"/>
      <c r="V92" s="33" t="e">
        <f t="shared" si="5"/>
        <v>#REF!</v>
      </c>
      <c r="W92" s="29"/>
      <c r="X92" s="33" t="e">
        <f t="shared" si="5"/>
        <v>#REF!</v>
      </c>
      <c r="Y92" s="29"/>
      <c r="Z92" s="33" t="e">
        <f t="shared" si="5"/>
        <v>#REF!</v>
      </c>
      <c r="AA92" s="29"/>
      <c r="AB92" s="33" t="e">
        <f t="shared" si="5"/>
        <v>#REF!</v>
      </c>
    </row>
    <row r="93" spans="1:28" ht="20.25" hidden="1" customHeight="1" x14ac:dyDescent="0.4">
      <c r="A93" s="13"/>
      <c r="B93" s="205"/>
      <c r="C93" s="208"/>
      <c r="D93" s="211"/>
      <c r="E93" s="211"/>
      <c r="F93" s="33" t="e">
        <f>#REF!+#REF!</f>
        <v>#REF!</v>
      </c>
      <c r="G93" s="38">
        <v>0</v>
      </c>
      <c r="H93" s="33" t="e">
        <f t="shared" si="6"/>
        <v>#REF!</v>
      </c>
      <c r="I93" s="38"/>
      <c r="J93" s="33" t="e">
        <f t="shared" si="6"/>
        <v>#REF!</v>
      </c>
      <c r="K93" s="38"/>
      <c r="L93" s="33" t="e">
        <f t="shared" si="6"/>
        <v>#REF!</v>
      </c>
      <c r="M93" s="38"/>
      <c r="N93" s="33" t="e">
        <f t="shared" si="6"/>
        <v>#REF!</v>
      </c>
      <c r="O93" s="38"/>
      <c r="P93" s="33" t="e">
        <f t="shared" si="6"/>
        <v>#REF!</v>
      </c>
      <c r="Q93" s="38"/>
      <c r="R93" s="33" t="e">
        <f t="shared" si="5"/>
        <v>#REF!</v>
      </c>
      <c r="S93" s="38"/>
      <c r="T93" s="33" t="e">
        <f t="shared" si="5"/>
        <v>#REF!</v>
      </c>
      <c r="U93" s="38"/>
      <c r="V93" s="33" t="e">
        <f t="shared" si="5"/>
        <v>#REF!</v>
      </c>
      <c r="W93" s="38"/>
      <c r="X93" s="33" t="e">
        <f t="shared" si="5"/>
        <v>#REF!</v>
      </c>
      <c r="Y93" s="38"/>
      <c r="Z93" s="33" t="e">
        <f t="shared" si="5"/>
        <v>#REF!</v>
      </c>
      <c r="AA93" s="38"/>
      <c r="AB93" s="33" t="e">
        <f t="shared" si="5"/>
        <v>#REF!</v>
      </c>
    </row>
    <row r="94" spans="1:28" ht="20.25" hidden="1" customHeight="1" x14ac:dyDescent="0.4">
      <c r="A94" s="13"/>
      <c r="B94" s="205"/>
      <c r="C94" s="208"/>
      <c r="D94" s="211"/>
      <c r="E94" s="211"/>
      <c r="F94" s="33" t="e">
        <f>#REF!+#REF!</f>
        <v>#REF!</v>
      </c>
      <c r="G94" s="39"/>
      <c r="H94" s="33" t="e">
        <f t="shared" si="6"/>
        <v>#REF!</v>
      </c>
      <c r="I94" s="39"/>
      <c r="J94" s="33" t="e">
        <f t="shared" si="6"/>
        <v>#REF!</v>
      </c>
      <c r="K94" s="39"/>
      <c r="L94" s="33" t="e">
        <f t="shared" si="6"/>
        <v>#REF!</v>
      </c>
      <c r="M94" s="39"/>
      <c r="N94" s="33" t="e">
        <f t="shared" si="6"/>
        <v>#REF!</v>
      </c>
      <c r="O94" s="39"/>
      <c r="P94" s="33" t="e">
        <f t="shared" si="6"/>
        <v>#REF!</v>
      </c>
      <c r="Q94" s="39"/>
      <c r="R94" s="33" t="e">
        <f t="shared" si="5"/>
        <v>#REF!</v>
      </c>
      <c r="S94" s="39"/>
      <c r="T94" s="33" t="e">
        <f t="shared" si="5"/>
        <v>#REF!</v>
      </c>
      <c r="U94" s="39"/>
      <c r="V94" s="33" t="e">
        <f t="shared" si="5"/>
        <v>#REF!</v>
      </c>
      <c r="W94" s="39"/>
      <c r="X94" s="33" t="e">
        <f t="shared" si="5"/>
        <v>#REF!</v>
      </c>
      <c r="Y94" s="39"/>
      <c r="Z94" s="33" t="e">
        <f t="shared" si="5"/>
        <v>#REF!</v>
      </c>
      <c r="AA94" s="39"/>
      <c r="AB94" s="33" t="e">
        <f t="shared" si="5"/>
        <v>#REF!</v>
      </c>
    </row>
    <row r="95" spans="1:28" ht="54" hidden="1" customHeight="1" x14ac:dyDescent="0.4">
      <c r="A95" s="13"/>
      <c r="B95" s="205"/>
      <c r="C95" s="208"/>
      <c r="D95" s="211"/>
      <c r="E95" s="211"/>
      <c r="F95" s="33" t="e">
        <f>#REF!+#REF!</f>
        <v>#REF!</v>
      </c>
      <c r="G95" s="38">
        <v>0</v>
      </c>
      <c r="H95" s="33" t="e">
        <f t="shared" si="6"/>
        <v>#REF!</v>
      </c>
      <c r="I95" s="38"/>
      <c r="J95" s="33" t="e">
        <f t="shared" si="6"/>
        <v>#REF!</v>
      </c>
      <c r="K95" s="38"/>
      <c r="L95" s="33" t="e">
        <f t="shared" si="6"/>
        <v>#REF!</v>
      </c>
      <c r="M95" s="38"/>
      <c r="N95" s="33" t="e">
        <f t="shared" si="6"/>
        <v>#REF!</v>
      </c>
      <c r="O95" s="38"/>
      <c r="P95" s="33" t="e">
        <f t="shared" si="6"/>
        <v>#REF!</v>
      </c>
      <c r="Q95" s="38"/>
      <c r="R95" s="33" t="e">
        <f t="shared" si="5"/>
        <v>#REF!</v>
      </c>
      <c r="S95" s="38"/>
      <c r="T95" s="33" t="e">
        <f t="shared" si="5"/>
        <v>#REF!</v>
      </c>
      <c r="U95" s="38"/>
      <c r="V95" s="33" t="e">
        <f t="shared" si="5"/>
        <v>#REF!</v>
      </c>
      <c r="W95" s="38"/>
      <c r="X95" s="33" t="e">
        <f t="shared" si="5"/>
        <v>#REF!</v>
      </c>
      <c r="Y95" s="38"/>
      <c r="Z95" s="33" t="e">
        <f t="shared" si="5"/>
        <v>#REF!</v>
      </c>
      <c r="AA95" s="38"/>
      <c r="AB95" s="33" t="e">
        <f t="shared" si="5"/>
        <v>#REF!</v>
      </c>
    </row>
    <row r="96" spans="1:28" ht="101.25" hidden="1" customHeight="1" x14ac:dyDescent="0.4">
      <c r="A96" s="13"/>
      <c r="B96" s="205"/>
      <c r="C96" s="208"/>
      <c r="D96" s="211"/>
      <c r="E96" s="211"/>
      <c r="F96" s="33" t="e">
        <f>#REF!+#REF!</f>
        <v>#REF!</v>
      </c>
      <c r="G96" s="39">
        <f>G97</f>
        <v>0</v>
      </c>
      <c r="H96" s="33" t="e">
        <f t="shared" si="6"/>
        <v>#REF!</v>
      </c>
      <c r="I96" s="39"/>
      <c r="J96" s="33" t="e">
        <f t="shared" si="6"/>
        <v>#REF!</v>
      </c>
      <c r="K96" s="39"/>
      <c r="L96" s="33" t="e">
        <f t="shared" si="6"/>
        <v>#REF!</v>
      </c>
      <c r="M96" s="39"/>
      <c r="N96" s="33" t="e">
        <f t="shared" si="6"/>
        <v>#REF!</v>
      </c>
      <c r="O96" s="39"/>
      <c r="P96" s="33" t="e">
        <f t="shared" si="6"/>
        <v>#REF!</v>
      </c>
      <c r="Q96" s="39"/>
      <c r="R96" s="33" t="e">
        <f t="shared" si="5"/>
        <v>#REF!</v>
      </c>
      <c r="S96" s="39"/>
      <c r="T96" s="33" t="e">
        <f t="shared" si="5"/>
        <v>#REF!</v>
      </c>
      <c r="U96" s="39"/>
      <c r="V96" s="33" t="e">
        <f t="shared" si="5"/>
        <v>#REF!</v>
      </c>
      <c r="W96" s="39"/>
      <c r="X96" s="33" t="e">
        <f t="shared" si="5"/>
        <v>#REF!</v>
      </c>
      <c r="Y96" s="39"/>
      <c r="Z96" s="33" t="e">
        <f t="shared" si="5"/>
        <v>#REF!</v>
      </c>
      <c r="AA96" s="39"/>
      <c r="AB96" s="33" t="e">
        <f t="shared" si="5"/>
        <v>#REF!</v>
      </c>
    </row>
    <row r="97" spans="1:28" ht="60.75" hidden="1" customHeight="1" x14ac:dyDescent="0.4">
      <c r="A97" s="13"/>
      <c r="B97" s="205"/>
      <c r="C97" s="208"/>
      <c r="D97" s="211"/>
      <c r="E97" s="211"/>
      <c r="F97" s="33" t="e">
        <f>#REF!+#REF!</f>
        <v>#REF!</v>
      </c>
      <c r="G97" s="38">
        <v>0</v>
      </c>
      <c r="H97" s="33" t="e">
        <f t="shared" si="6"/>
        <v>#REF!</v>
      </c>
      <c r="I97" s="38"/>
      <c r="J97" s="33" t="e">
        <f t="shared" si="6"/>
        <v>#REF!</v>
      </c>
      <c r="K97" s="38"/>
      <c r="L97" s="33" t="e">
        <f t="shared" si="6"/>
        <v>#REF!</v>
      </c>
      <c r="M97" s="38"/>
      <c r="N97" s="33" t="e">
        <f t="shared" si="6"/>
        <v>#REF!</v>
      </c>
      <c r="O97" s="38"/>
      <c r="P97" s="33" t="e">
        <f t="shared" si="6"/>
        <v>#REF!</v>
      </c>
      <c r="Q97" s="38"/>
      <c r="R97" s="33" t="e">
        <f t="shared" si="5"/>
        <v>#REF!</v>
      </c>
      <c r="S97" s="38"/>
      <c r="T97" s="33" t="e">
        <f t="shared" si="5"/>
        <v>#REF!</v>
      </c>
      <c r="U97" s="38"/>
      <c r="V97" s="33" t="e">
        <f t="shared" si="5"/>
        <v>#REF!</v>
      </c>
      <c r="W97" s="38"/>
      <c r="X97" s="33" t="e">
        <f t="shared" si="5"/>
        <v>#REF!</v>
      </c>
      <c r="Y97" s="38"/>
      <c r="Z97" s="33" t="e">
        <f t="shared" si="5"/>
        <v>#REF!</v>
      </c>
      <c r="AA97" s="38"/>
      <c r="AB97" s="33" t="e">
        <f t="shared" si="5"/>
        <v>#REF!</v>
      </c>
    </row>
    <row r="98" spans="1:28" ht="18.95" customHeight="1" x14ac:dyDescent="0.4">
      <c r="A98" s="13"/>
      <c r="B98" s="206"/>
      <c r="C98" s="209"/>
      <c r="D98" s="212"/>
      <c r="E98" s="212"/>
      <c r="F98" s="33">
        <v>0</v>
      </c>
      <c r="G98" s="38">
        <v>0</v>
      </c>
      <c r="H98" s="33">
        <f t="shared" si="6"/>
        <v>0</v>
      </c>
      <c r="I98" s="38"/>
      <c r="J98" s="33">
        <f t="shared" si="6"/>
        <v>0</v>
      </c>
      <c r="K98" s="38">
        <v>200</v>
      </c>
      <c r="L98" s="33">
        <f t="shared" si="6"/>
        <v>200</v>
      </c>
      <c r="M98" s="38"/>
      <c r="N98" s="33">
        <f t="shared" si="6"/>
        <v>200</v>
      </c>
      <c r="O98" s="38"/>
      <c r="P98" s="33">
        <f t="shared" si="6"/>
        <v>200</v>
      </c>
      <c r="Q98" s="38"/>
      <c r="R98" s="33">
        <f t="shared" si="5"/>
        <v>200</v>
      </c>
      <c r="S98" s="38"/>
      <c r="T98" s="33">
        <f t="shared" si="5"/>
        <v>200</v>
      </c>
      <c r="U98" s="38">
        <v>-200</v>
      </c>
      <c r="V98" s="33">
        <f t="shared" si="5"/>
        <v>0</v>
      </c>
      <c r="W98" s="38"/>
      <c r="X98" s="33">
        <f t="shared" si="5"/>
        <v>0</v>
      </c>
      <c r="Y98" s="38"/>
      <c r="Z98" s="33">
        <f t="shared" si="5"/>
        <v>0</v>
      </c>
      <c r="AA98" s="38"/>
      <c r="AB98" s="33">
        <f t="shared" si="5"/>
        <v>0</v>
      </c>
    </row>
    <row r="99" spans="1:28" ht="21.95" customHeight="1" x14ac:dyDescent="0.4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AB99" si="7">F99+G99</f>
        <v>200</v>
      </c>
      <c r="I99" s="29">
        <f>I100</f>
        <v>0</v>
      </c>
      <c r="J99" s="33">
        <f t="shared" si="7"/>
        <v>200</v>
      </c>
      <c r="K99" s="29">
        <f>K100</f>
        <v>0</v>
      </c>
      <c r="L99" s="33">
        <f t="shared" si="7"/>
        <v>200</v>
      </c>
      <c r="M99" s="29">
        <f>M100</f>
        <v>0</v>
      </c>
      <c r="N99" s="33">
        <f t="shared" si="7"/>
        <v>200</v>
      </c>
      <c r="O99" s="29">
        <f>O100</f>
        <v>0</v>
      </c>
      <c r="P99" s="33">
        <f t="shared" si="7"/>
        <v>200</v>
      </c>
      <c r="Q99" s="29">
        <f>Q100</f>
        <v>0</v>
      </c>
      <c r="R99" s="33">
        <f t="shared" si="7"/>
        <v>200</v>
      </c>
      <c r="S99" s="29">
        <f>S100</f>
        <v>0</v>
      </c>
      <c r="T99" s="33">
        <f t="shared" si="7"/>
        <v>200</v>
      </c>
      <c r="U99" s="29">
        <f>U100</f>
        <v>0</v>
      </c>
      <c r="V99" s="33">
        <f t="shared" si="7"/>
        <v>200</v>
      </c>
      <c r="W99" s="29">
        <f>W100</f>
        <v>0</v>
      </c>
      <c r="X99" s="33">
        <f t="shared" si="7"/>
        <v>200</v>
      </c>
      <c r="Y99" s="29">
        <f>Y100</f>
        <v>0</v>
      </c>
      <c r="Z99" s="33">
        <f t="shared" si="7"/>
        <v>200</v>
      </c>
      <c r="AA99" s="29">
        <f>AA100</f>
        <v>0</v>
      </c>
      <c r="AB99" s="33">
        <f t="shared" si="7"/>
        <v>200</v>
      </c>
    </row>
    <row r="100" spans="1:28" ht="42.75" customHeight="1" x14ac:dyDescent="0.4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AB109" si="8">F100+G100</f>
        <v>200</v>
      </c>
      <c r="I100" s="38"/>
      <c r="J100" s="33">
        <f t="shared" si="8"/>
        <v>200</v>
      </c>
      <c r="K100" s="38"/>
      <c r="L100" s="33">
        <f t="shared" si="8"/>
        <v>200</v>
      </c>
      <c r="M100" s="38"/>
      <c r="N100" s="33">
        <f t="shared" si="8"/>
        <v>200</v>
      </c>
      <c r="O100" s="38"/>
      <c r="P100" s="33">
        <f t="shared" si="8"/>
        <v>200</v>
      </c>
      <c r="Q100" s="38"/>
      <c r="R100" s="33">
        <f t="shared" si="8"/>
        <v>200</v>
      </c>
      <c r="S100" s="38"/>
      <c r="T100" s="33">
        <f t="shared" si="8"/>
        <v>200</v>
      </c>
      <c r="U100" s="38"/>
      <c r="V100" s="33">
        <f t="shared" si="8"/>
        <v>200</v>
      </c>
      <c r="W100" s="38"/>
      <c r="X100" s="33">
        <f t="shared" si="8"/>
        <v>200</v>
      </c>
      <c r="Y100" s="38"/>
      <c r="Z100" s="33">
        <f t="shared" si="8"/>
        <v>200</v>
      </c>
      <c r="AA100" s="38"/>
      <c r="AB100" s="33">
        <f t="shared" si="8"/>
        <v>200</v>
      </c>
    </row>
    <row r="101" spans="1:28" ht="190.5" customHeight="1" x14ac:dyDescent="0.4">
      <c r="A101" s="13"/>
      <c r="B101" s="34"/>
      <c r="C101" s="40" t="s">
        <v>680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6"/>
        <v>1185.8</v>
      </c>
      <c r="I101" s="29">
        <f>I103</f>
        <v>0</v>
      </c>
      <c r="J101" s="33">
        <f t="shared" si="6"/>
        <v>1185.8</v>
      </c>
      <c r="K101" s="29">
        <f>K103+K102</f>
        <v>0</v>
      </c>
      <c r="L101" s="33">
        <f t="shared" si="6"/>
        <v>1185.8</v>
      </c>
      <c r="M101" s="29">
        <f>M103+M102</f>
        <v>0</v>
      </c>
      <c r="N101" s="33">
        <f t="shared" si="6"/>
        <v>1185.8</v>
      </c>
      <c r="O101" s="29">
        <f>O103+O102</f>
        <v>0</v>
      </c>
      <c r="P101" s="33">
        <f t="shared" si="6"/>
        <v>1185.8</v>
      </c>
      <c r="Q101" s="29">
        <f>Q103+Q102</f>
        <v>0</v>
      </c>
      <c r="R101" s="33">
        <f t="shared" si="8"/>
        <v>1185.8</v>
      </c>
      <c r="S101" s="29">
        <f>S103+S102</f>
        <v>0</v>
      </c>
      <c r="T101" s="33">
        <f t="shared" si="8"/>
        <v>1185.8</v>
      </c>
      <c r="U101" s="29">
        <f>U103+U102</f>
        <v>0</v>
      </c>
      <c r="V101" s="33">
        <f t="shared" si="8"/>
        <v>1185.8</v>
      </c>
      <c r="W101" s="29">
        <f>W103+W102</f>
        <v>0</v>
      </c>
      <c r="X101" s="33">
        <f t="shared" si="8"/>
        <v>1185.8</v>
      </c>
      <c r="Y101" s="29">
        <f>Y103+Y102</f>
        <v>0</v>
      </c>
      <c r="Z101" s="33">
        <f t="shared" si="8"/>
        <v>1185.8</v>
      </c>
      <c r="AA101" s="29">
        <f>AA103+AA102</f>
        <v>0</v>
      </c>
      <c r="AB101" s="33">
        <f t="shared" si="8"/>
        <v>1185.8</v>
      </c>
    </row>
    <row r="102" spans="1:28" ht="25.5" customHeight="1" x14ac:dyDescent="0.4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6"/>
        <v>507.75</v>
      </c>
      <c r="M102" s="29"/>
      <c r="N102" s="33">
        <f t="shared" si="6"/>
        <v>507.75</v>
      </c>
      <c r="O102" s="29"/>
      <c r="P102" s="33">
        <f t="shared" si="6"/>
        <v>507.75</v>
      </c>
      <c r="Q102" s="29"/>
      <c r="R102" s="33">
        <f t="shared" si="8"/>
        <v>507.75</v>
      </c>
      <c r="S102" s="29"/>
      <c r="T102" s="33">
        <f t="shared" si="8"/>
        <v>507.75</v>
      </c>
      <c r="U102" s="29"/>
      <c r="V102" s="33">
        <f t="shared" si="8"/>
        <v>507.75</v>
      </c>
      <c r="W102" s="29"/>
      <c r="X102" s="33">
        <f t="shared" si="8"/>
        <v>507.75</v>
      </c>
      <c r="Y102" s="29"/>
      <c r="Z102" s="33">
        <f t="shared" si="8"/>
        <v>507.75</v>
      </c>
      <c r="AA102" s="29">
        <v>-70.382000000000005</v>
      </c>
      <c r="AB102" s="33">
        <f t="shared" si="8"/>
        <v>437.36799999999999</v>
      </c>
    </row>
    <row r="103" spans="1:28" ht="39" customHeight="1" x14ac:dyDescent="0.4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6"/>
        <v>1185.8</v>
      </c>
      <c r="I103" s="29"/>
      <c r="J103" s="33">
        <f t="shared" si="6"/>
        <v>1185.8</v>
      </c>
      <c r="K103" s="29">
        <v>-507.75</v>
      </c>
      <c r="L103" s="33">
        <f t="shared" si="6"/>
        <v>678.05</v>
      </c>
      <c r="M103" s="29"/>
      <c r="N103" s="33">
        <f t="shared" si="6"/>
        <v>678.05</v>
      </c>
      <c r="O103" s="29"/>
      <c r="P103" s="33">
        <f t="shared" si="6"/>
        <v>678.05</v>
      </c>
      <c r="Q103" s="29"/>
      <c r="R103" s="33">
        <f t="shared" si="8"/>
        <v>678.05</v>
      </c>
      <c r="S103" s="29"/>
      <c r="T103" s="33">
        <f t="shared" si="8"/>
        <v>678.05</v>
      </c>
      <c r="U103" s="29"/>
      <c r="V103" s="33">
        <f t="shared" si="8"/>
        <v>678.05</v>
      </c>
      <c r="W103" s="29"/>
      <c r="X103" s="33">
        <f t="shared" si="8"/>
        <v>678.05</v>
      </c>
      <c r="Y103" s="29"/>
      <c r="Z103" s="33">
        <f t="shared" si="8"/>
        <v>678.05</v>
      </c>
      <c r="AA103" s="29">
        <v>70.382000000000005</v>
      </c>
      <c r="AB103" s="33">
        <f t="shared" si="8"/>
        <v>748.43200000000002</v>
      </c>
    </row>
    <row r="104" spans="1:28" ht="40.5" hidden="1" customHeight="1" x14ac:dyDescent="0.4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6"/>
        <v>#REF!</v>
      </c>
      <c r="I104" s="29">
        <v>0</v>
      </c>
      <c r="J104" s="33" t="e">
        <f t="shared" si="6"/>
        <v>#REF!</v>
      </c>
      <c r="K104" s="29">
        <v>0</v>
      </c>
      <c r="L104" s="33" t="e">
        <f t="shared" si="6"/>
        <v>#REF!</v>
      </c>
      <c r="M104" s="29">
        <v>0</v>
      </c>
      <c r="N104" s="33" t="e">
        <f t="shared" si="6"/>
        <v>#REF!</v>
      </c>
      <c r="O104" s="29">
        <v>0</v>
      </c>
      <c r="P104" s="33" t="e">
        <f t="shared" si="6"/>
        <v>#REF!</v>
      </c>
      <c r="Q104" s="29">
        <v>0</v>
      </c>
      <c r="R104" s="33" t="e">
        <f t="shared" si="8"/>
        <v>#REF!</v>
      </c>
      <c r="S104" s="29">
        <v>0</v>
      </c>
      <c r="T104" s="33" t="e">
        <f t="shared" si="8"/>
        <v>#REF!</v>
      </c>
      <c r="U104" s="29">
        <v>0</v>
      </c>
      <c r="V104" s="33" t="e">
        <f t="shared" si="8"/>
        <v>#REF!</v>
      </c>
      <c r="W104" s="29">
        <v>0</v>
      </c>
      <c r="X104" s="33" t="e">
        <f t="shared" si="8"/>
        <v>#REF!</v>
      </c>
      <c r="Y104" s="29">
        <v>0</v>
      </c>
      <c r="Z104" s="33" t="e">
        <f t="shared" si="8"/>
        <v>#REF!</v>
      </c>
      <c r="AA104" s="29">
        <v>0</v>
      </c>
      <c r="AB104" s="33" t="e">
        <f t="shared" si="8"/>
        <v>#REF!</v>
      </c>
    </row>
    <row r="105" spans="1:28" ht="69.75" hidden="1" customHeight="1" x14ac:dyDescent="0.4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6"/>
        <v>#REF!</v>
      </c>
      <c r="I105" s="29">
        <f>I106</f>
        <v>0</v>
      </c>
      <c r="J105" s="33" t="e">
        <f t="shared" si="6"/>
        <v>#REF!</v>
      </c>
      <c r="K105" s="29">
        <f>K106</f>
        <v>0</v>
      </c>
      <c r="L105" s="33" t="e">
        <f t="shared" si="6"/>
        <v>#REF!</v>
      </c>
      <c r="M105" s="29">
        <f>M106</f>
        <v>0</v>
      </c>
      <c r="N105" s="33" t="e">
        <f t="shared" si="6"/>
        <v>#REF!</v>
      </c>
      <c r="O105" s="29">
        <f>O106</f>
        <v>0</v>
      </c>
      <c r="P105" s="33" t="e">
        <f t="shared" ref="P105:X175" si="9">N105+O105</f>
        <v>#REF!</v>
      </c>
      <c r="Q105" s="29">
        <f>Q106</f>
        <v>0</v>
      </c>
      <c r="R105" s="33" t="e">
        <f t="shared" si="9"/>
        <v>#REF!</v>
      </c>
      <c r="S105" s="29">
        <f>S106</f>
        <v>0</v>
      </c>
      <c r="T105" s="33" t="e">
        <f t="shared" si="9"/>
        <v>#REF!</v>
      </c>
      <c r="U105" s="29">
        <f>U106</f>
        <v>0</v>
      </c>
      <c r="V105" s="33" t="e">
        <f t="shared" si="9"/>
        <v>#REF!</v>
      </c>
      <c r="W105" s="29">
        <f>W106</f>
        <v>0</v>
      </c>
      <c r="X105" s="33" t="e">
        <f t="shared" si="9"/>
        <v>#REF!</v>
      </c>
      <c r="Y105" s="29">
        <f>Y106</f>
        <v>0</v>
      </c>
      <c r="Z105" s="33" t="e">
        <f t="shared" si="8"/>
        <v>#REF!</v>
      </c>
      <c r="AA105" s="29">
        <f>AA106</f>
        <v>0</v>
      </c>
      <c r="AB105" s="33" t="e">
        <f t="shared" si="8"/>
        <v>#REF!</v>
      </c>
    </row>
    <row r="106" spans="1:28" ht="60.75" hidden="1" customHeight="1" x14ac:dyDescent="0.4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6"/>
        <v>#REF!</v>
      </c>
      <c r="I106" s="29"/>
      <c r="J106" s="33" t="e">
        <f t="shared" si="6"/>
        <v>#REF!</v>
      </c>
      <c r="K106" s="29"/>
      <c r="L106" s="33" t="e">
        <f t="shared" si="6"/>
        <v>#REF!</v>
      </c>
      <c r="M106" s="29"/>
      <c r="N106" s="33" t="e">
        <f t="shared" si="6"/>
        <v>#REF!</v>
      </c>
      <c r="O106" s="29"/>
      <c r="P106" s="33" t="e">
        <f t="shared" si="9"/>
        <v>#REF!</v>
      </c>
      <c r="Q106" s="29"/>
      <c r="R106" s="33" t="e">
        <f t="shared" si="9"/>
        <v>#REF!</v>
      </c>
      <c r="S106" s="29"/>
      <c r="T106" s="33" t="e">
        <f t="shared" si="9"/>
        <v>#REF!</v>
      </c>
      <c r="U106" s="29"/>
      <c r="V106" s="33" t="e">
        <f t="shared" si="9"/>
        <v>#REF!</v>
      </c>
      <c r="W106" s="29"/>
      <c r="X106" s="33" t="e">
        <f t="shared" si="9"/>
        <v>#REF!</v>
      </c>
      <c r="Y106" s="29"/>
      <c r="Z106" s="33" t="e">
        <f t="shared" si="8"/>
        <v>#REF!</v>
      </c>
      <c r="AA106" s="29"/>
      <c r="AB106" s="33" t="e">
        <f t="shared" si="8"/>
        <v>#REF!</v>
      </c>
    </row>
    <row r="107" spans="1:28" ht="126" hidden="1" customHeight="1" x14ac:dyDescent="0.4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6"/>
        <v>#REF!</v>
      </c>
      <c r="I107" s="29">
        <f>I108</f>
        <v>0</v>
      </c>
      <c r="J107" s="33" t="e">
        <f t="shared" si="6"/>
        <v>#REF!</v>
      </c>
      <c r="K107" s="29">
        <f>K108</f>
        <v>0</v>
      </c>
      <c r="L107" s="33" t="e">
        <f t="shared" si="6"/>
        <v>#REF!</v>
      </c>
      <c r="M107" s="29">
        <f>M108</f>
        <v>0</v>
      </c>
      <c r="N107" s="33" t="e">
        <f t="shared" si="6"/>
        <v>#REF!</v>
      </c>
      <c r="O107" s="29">
        <f>O108</f>
        <v>0</v>
      </c>
      <c r="P107" s="33" t="e">
        <f t="shared" si="9"/>
        <v>#REF!</v>
      </c>
      <c r="Q107" s="29">
        <f>Q108</f>
        <v>0</v>
      </c>
      <c r="R107" s="33" t="e">
        <f t="shared" si="9"/>
        <v>#REF!</v>
      </c>
      <c r="S107" s="29">
        <f>S108</f>
        <v>0</v>
      </c>
      <c r="T107" s="33" t="e">
        <f t="shared" si="9"/>
        <v>#REF!</v>
      </c>
      <c r="U107" s="29">
        <f>U108</f>
        <v>0</v>
      </c>
      <c r="V107" s="33" t="e">
        <f t="shared" si="9"/>
        <v>#REF!</v>
      </c>
      <c r="W107" s="29">
        <f>W108</f>
        <v>0</v>
      </c>
      <c r="X107" s="33" t="e">
        <f t="shared" si="9"/>
        <v>#REF!</v>
      </c>
      <c r="Y107" s="29">
        <f>Y108</f>
        <v>0</v>
      </c>
      <c r="Z107" s="33" t="e">
        <f t="shared" si="8"/>
        <v>#REF!</v>
      </c>
      <c r="AA107" s="29">
        <f>AA108</f>
        <v>0</v>
      </c>
      <c r="AB107" s="33" t="e">
        <f t="shared" si="8"/>
        <v>#REF!</v>
      </c>
    </row>
    <row r="108" spans="1:28" ht="60.75" hidden="1" customHeight="1" x14ac:dyDescent="0.4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6"/>
        <v>#REF!</v>
      </c>
      <c r="I108" s="29">
        <v>0</v>
      </c>
      <c r="J108" s="33" t="e">
        <f t="shared" si="6"/>
        <v>#REF!</v>
      </c>
      <c r="K108" s="29">
        <v>0</v>
      </c>
      <c r="L108" s="33" t="e">
        <f t="shared" si="6"/>
        <v>#REF!</v>
      </c>
      <c r="M108" s="29">
        <v>0</v>
      </c>
      <c r="N108" s="33" t="e">
        <f t="shared" si="6"/>
        <v>#REF!</v>
      </c>
      <c r="O108" s="29">
        <v>0</v>
      </c>
      <c r="P108" s="33" t="e">
        <f t="shared" si="9"/>
        <v>#REF!</v>
      </c>
      <c r="Q108" s="29">
        <v>0</v>
      </c>
      <c r="R108" s="33" t="e">
        <f t="shared" si="9"/>
        <v>#REF!</v>
      </c>
      <c r="S108" s="29">
        <v>0</v>
      </c>
      <c r="T108" s="33" t="e">
        <f t="shared" si="9"/>
        <v>#REF!</v>
      </c>
      <c r="U108" s="29">
        <v>0</v>
      </c>
      <c r="V108" s="33" t="e">
        <f t="shared" si="9"/>
        <v>#REF!</v>
      </c>
      <c r="W108" s="29">
        <v>0</v>
      </c>
      <c r="X108" s="33" t="e">
        <f t="shared" si="9"/>
        <v>#REF!</v>
      </c>
      <c r="Y108" s="29">
        <v>0</v>
      </c>
      <c r="Z108" s="33" t="e">
        <f t="shared" si="8"/>
        <v>#REF!</v>
      </c>
      <c r="AA108" s="29">
        <v>0</v>
      </c>
      <c r="AB108" s="33" t="e">
        <f t="shared" si="8"/>
        <v>#REF!</v>
      </c>
    </row>
    <row r="109" spans="1:28" ht="123" hidden="1" customHeight="1" x14ac:dyDescent="0.4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6"/>
        <v>#REF!</v>
      </c>
      <c r="I109" s="29">
        <f>I110</f>
        <v>0</v>
      </c>
      <c r="J109" s="33" t="e">
        <f t="shared" si="6"/>
        <v>#REF!</v>
      </c>
      <c r="K109" s="29">
        <f>K110</f>
        <v>0</v>
      </c>
      <c r="L109" s="33" t="e">
        <f t="shared" si="6"/>
        <v>#REF!</v>
      </c>
      <c r="M109" s="29">
        <f>M110</f>
        <v>0</v>
      </c>
      <c r="N109" s="33" t="e">
        <f t="shared" si="6"/>
        <v>#REF!</v>
      </c>
      <c r="O109" s="29">
        <f>O110</f>
        <v>0</v>
      </c>
      <c r="P109" s="33" t="e">
        <f t="shared" si="9"/>
        <v>#REF!</v>
      </c>
      <c r="Q109" s="29">
        <f>Q110</f>
        <v>0</v>
      </c>
      <c r="R109" s="33" t="e">
        <f t="shared" si="9"/>
        <v>#REF!</v>
      </c>
      <c r="S109" s="29">
        <f>S110</f>
        <v>0</v>
      </c>
      <c r="T109" s="33" t="e">
        <f t="shared" si="9"/>
        <v>#REF!</v>
      </c>
      <c r="U109" s="29">
        <f>U110</f>
        <v>0</v>
      </c>
      <c r="V109" s="33" t="e">
        <f t="shared" si="9"/>
        <v>#REF!</v>
      </c>
      <c r="W109" s="29">
        <f>W110</f>
        <v>0</v>
      </c>
      <c r="X109" s="33" t="e">
        <f t="shared" si="9"/>
        <v>#REF!</v>
      </c>
      <c r="Y109" s="29">
        <f>Y110</f>
        <v>0</v>
      </c>
      <c r="Z109" s="33" t="e">
        <f t="shared" si="8"/>
        <v>#REF!</v>
      </c>
      <c r="AA109" s="29">
        <f>AA110</f>
        <v>0</v>
      </c>
      <c r="AB109" s="33" t="e">
        <f t="shared" si="8"/>
        <v>#REF!</v>
      </c>
    </row>
    <row r="110" spans="1:28" ht="4.5" hidden="1" customHeight="1" x14ac:dyDescent="0.4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6"/>
        <v>#REF!</v>
      </c>
      <c r="I110" s="29">
        <v>0</v>
      </c>
      <c r="J110" s="33" t="e">
        <f t="shared" si="6"/>
        <v>#REF!</v>
      </c>
      <c r="K110" s="29">
        <v>0</v>
      </c>
      <c r="L110" s="33" t="e">
        <f t="shared" si="6"/>
        <v>#REF!</v>
      </c>
      <c r="M110" s="29">
        <v>0</v>
      </c>
      <c r="N110" s="33" t="e">
        <f t="shared" si="6"/>
        <v>#REF!</v>
      </c>
      <c r="O110" s="29">
        <v>0</v>
      </c>
      <c r="P110" s="33" t="e">
        <f t="shared" si="9"/>
        <v>#REF!</v>
      </c>
      <c r="Q110" s="29">
        <v>0</v>
      </c>
      <c r="R110" s="33" t="e">
        <f t="shared" si="9"/>
        <v>#REF!</v>
      </c>
      <c r="S110" s="29">
        <v>0</v>
      </c>
      <c r="T110" s="33" t="e">
        <f t="shared" si="9"/>
        <v>#REF!</v>
      </c>
      <c r="U110" s="29">
        <v>0</v>
      </c>
      <c r="V110" s="33" t="e">
        <f t="shared" si="9"/>
        <v>#REF!</v>
      </c>
      <c r="W110" s="29">
        <v>0</v>
      </c>
      <c r="X110" s="33" t="e">
        <f t="shared" ref="X110:AB175" si="10">V110+W110</f>
        <v>#REF!</v>
      </c>
      <c r="Y110" s="29">
        <v>0</v>
      </c>
      <c r="Z110" s="33" t="e">
        <f t="shared" si="10"/>
        <v>#REF!</v>
      </c>
      <c r="AA110" s="29">
        <v>0</v>
      </c>
      <c r="AB110" s="33" t="e">
        <f t="shared" si="10"/>
        <v>#REF!</v>
      </c>
    </row>
    <row r="111" spans="1:28" ht="73.5" customHeight="1" x14ac:dyDescent="0.4">
      <c r="A111" s="13"/>
      <c r="B111" s="34"/>
      <c r="C111" s="104" t="s">
        <v>683</v>
      </c>
      <c r="D111" s="80" t="s">
        <v>646</v>
      </c>
      <c r="E111" s="80"/>
      <c r="F111" s="33">
        <v>0</v>
      </c>
      <c r="G111" s="29">
        <f>G112</f>
        <v>19411.2</v>
      </c>
      <c r="H111" s="33">
        <f t="shared" si="6"/>
        <v>19411.2</v>
      </c>
      <c r="I111" s="29">
        <f>I112</f>
        <v>0</v>
      </c>
      <c r="J111" s="33">
        <f t="shared" si="6"/>
        <v>19411.2</v>
      </c>
      <c r="K111" s="29">
        <f>K112</f>
        <v>0</v>
      </c>
      <c r="L111" s="33">
        <f t="shared" si="6"/>
        <v>19411.2</v>
      </c>
      <c r="M111" s="29">
        <f>M112</f>
        <v>0</v>
      </c>
      <c r="N111" s="33">
        <f t="shared" si="6"/>
        <v>19411.2</v>
      </c>
      <c r="O111" s="29">
        <f>O112</f>
        <v>0</v>
      </c>
      <c r="P111" s="33">
        <f t="shared" si="9"/>
        <v>19411.2</v>
      </c>
      <c r="Q111" s="29">
        <f>Q112</f>
        <v>0</v>
      </c>
      <c r="R111" s="33">
        <f t="shared" si="9"/>
        <v>19411.2</v>
      </c>
      <c r="S111" s="29">
        <f>S112</f>
        <v>0</v>
      </c>
      <c r="T111" s="33">
        <f t="shared" si="9"/>
        <v>19411.2</v>
      </c>
      <c r="U111" s="29">
        <f>U112</f>
        <v>0</v>
      </c>
      <c r="V111" s="33">
        <f t="shared" si="9"/>
        <v>19411.2</v>
      </c>
      <c r="W111" s="29">
        <f>W112</f>
        <v>0</v>
      </c>
      <c r="X111" s="33">
        <f t="shared" si="10"/>
        <v>19411.2</v>
      </c>
      <c r="Y111" s="29">
        <f>Y112</f>
        <v>0</v>
      </c>
      <c r="Z111" s="33">
        <f t="shared" si="10"/>
        <v>19411.2</v>
      </c>
      <c r="AA111" s="29">
        <f>AA112</f>
        <v>0</v>
      </c>
      <c r="AB111" s="33">
        <f t="shared" si="10"/>
        <v>19411.2</v>
      </c>
    </row>
    <row r="112" spans="1:28" ht="46.5" customHeight="1" x14ac:dyDescent="0.4">
      <c r="A112" s="13"/>
      <c r="B112" s="34"/>
      <c r="C112" s="104" t="s">
        <v>19</v>
      </c>
      <c r="D112" s="80" t="s">
        <v>646</v>
      </c>
      <c r="E112" s="80" t="s">
        <v>487</v>
      </c>
      <c r="F112" s="33">
        <v>0</v>
      </c>
      <c r="G112" s="29">
        <v>19411.2</v>
      </c>
      <c r="H112" s="33">
        <f t="shared" si="6"/>
        <v>19411.2</v>
      </c>
      <c r="I112" s="29"/>
      <c r="J112" s="33">
        <f t="shared" si="6"/>
        <v>19411.2</v>
      </c>
      <c r="K112" s="29"/>
      <c r="L112" s="33">
        <f t="shared" si="6"/>
        <v>19411.2</v>
      </c>
      <c r="M112" s="29"/>
      <c r="N112" s="33">
        <f t="shared" si="6"/>
        <v>19411.2</v>
      </c>
      <c r="O112" s="29"/>
      <c r="P112" s="33">
        <f t="shared" si="9"/>
        <v>19411.2</v>
      </c>
      <c r="Q112" s="29"/>
      <c r="R112" s="33">
        <f t="shared" si="9"/>
        <v>19411.2</v>
      </c>
      <c r="S112" s="29"/>
      <c r="T112" s="33">
        <f t="shared" si="9"/>
        <v>19411.2</v>
      </c>
      <c r="U112" s="29"/>
      <c r="V112" s="33">
        <f t="shared" si="9"/>
        <v>19411.2</v>
      </c>
      <c r="W112" s="29"/>
      <c r="X112" s="33">
        <f t="shared" si="10"/>
        <v>19411.2</v>
      </c>
      <c r="Y112" s="29"/>
      <c r="Z112" s="33">
        <f t="shared" si="10"/>
        <v>19411.2</v>
      </c>
      <c r="AA112" s="29"/>
      <c r="AB112" s="33">
        <f t="shared" si="10"/>
        <v>19411.2</v>
      </c>
    </row>
    <row r="113" spans="1:28" ht="69" customHeight="1" x14ac:dyDescent="0.4">
      <c r="A113" s="13"/>
      <c r="B113" s="34"/>
      <c r="C113" s="104" t="s">
        <v>684</v>
      </c>
      <c r="D113" s="80" t="s">
        <v>646</v>
      </c>
      <c r="E113" s="80"/>
      <c r="F113" s="33">
        <v>0</v>
      </c>
      <c r="G113" s="29">
        <f>G114</f>
        <v>808.8</v>
      </c>
      <c r="H113" s="33">
        <f t="shared" si="6"/>
        <v>808.8</v>
      </c>
      <c r="I113" s="29">
        <f>I114</f>
        <v>0</v>
      </c>
      <c r="J113" s="33">
        <f t="shared" si="6"/>
        <v>808.8</v>
      </c>
      <c r="K113" s="29">
        <f>K114</f>
        <v>0</v>
      </c>
      <c r="L113" s="33">
        <f t="shared" si="6"/>
        <v>808.8</v>
      </c>
      <c r="M113" s="29">
        <f>M114</f>
        <v>0</v>
      </c>
      <c r="N113" s="33">
        <f t="shared" si="6"/>
        <v>808.8</v>
      </c>
      <c r="O113" s="29">
        <f>O114</f>
        <v>0</v>
      </c>
      <c r="P113" s="33">
        <f t="shared" si="9"/>
        <v>808.8</v>
      </c>
      <c r="Q113" s="29">
        <f>Q114</f>
        <v>0</v>
      </c>
      <c r="R113" s="33">
        <f t="shared" si="9"/>
        <v>808.8</v>
      </c>
      <c r="S113" s="29">
        <f>S114</f>
        <v>0</v>
      </c>
      <c r="T113" s="33">
        <f t="shared" si="9"/>
        <v>808.8</v>
      </c>
      <c r="U113" s="29">
        <f>U114</f>
        <v>0</v>
      </c>
      <c r="V113" s="33">
        <f t="shared" si="9"/>
        <v>808.8</v>
      </c>
      <c r="W113" s="29">
        <f>W114</f>
        <v>0</v>
      </c>
      <c r="X113" s="33">
        <f t="shared" si="10"/>
        <v>808.8</v>
      </c>
      <c r="Y113" s="29">
        <f>Y114</f>
        <v>0</v>
      </c>
      <c r="Z113" s="33">
        <f t="shared" si="10"/>
        <v>808.8</v>
      </c>
      <c r="AA113" s="29">
        <f>AA114</f>
        <v>0</v>
      </c>
      <c r="AB113" s="33">
        <f t="shared" si="10"/>
        <v>808.8</v>
      </c>
    </row>
    <row r="114" spans="1:28" ht="45.95" customHeight="1" x14ac:dyDescent="0.4">
      <c r="A114" s="13"/>
      <c r="B114" s="34"/>
      <c r="C114" s="104" t="s">
        <v>19</v>
      </c>
      <c r="D114" s="80" t="s">
        <v>646</v>
      </c>
      <c r="E114" s="80" t="s">
        <v>487</v>
      </c>
      <c r="F114" s="33">
        <v>0</v>
      </c>
      <c r="G114" s="29">
        <v>808.8</v>
      </c>
      <c r="H114" s="33">
        <f t="shared" si="6"/>
        <v>808.8</v>
      </c>
      <c r="I114" s="29"/>
      <c r="J114" s="33">
        <f t="shared" si="6"/>
        <v>808.8</v>
      </c>
      <c r="K114" s="29"/>
      <c r="L114" s="33">
        <f t="shared" si="6"/>
        <v>808.8</v>
      </c>
      <c r="M114" s="29"/>
      <c r="N114" s="33">
        <f t="shared" si="6"/>
        <v>808.8</v>
      </c>
      <c r="O114" s="29"/>
      <c r="P114" s="33">
        <f t="shared" si="9"/>
        <v>808.8</v>
      </c>
      <c r="Q114" s="29"/>
      <c r="R114" s="33">
        <f t="shared" si="9"/>
        <v>808.8</v>
      </c>
      <c r="S114" s="29"/>
      <c r="T114" s="33">
        <f t="shared" si="9"/>
        <v>808.8</v>
      </c>
      <c r="U114" s="29"/>
      <c r="V114" s="33">
        <f t="shared" si="9"/>
        <v>808.8</v>
      </c>
      <c r="W114" s="29"/>
      <c r="X114" s="33">
        <f t="shared" si="10"/>
        <v>808.8</v>
      </c>
      <c r="Y114" s="29"/>
      <c r="Z114" s="33">
        <f t="shared" si="10"/>
        <v>808.8</v>
      </c>
      <c r="AA114" s="29"/>
      <c r="AB114" s="33">
        <f t="shared" si="10"/>
        <v>808.8</v>
      </c>
    </row>
    <row r="115" spans="1:28" ht="54.6" customHeight="1" x14ac:dyDescent="0.4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6"/>
        <v>3000</v>
      </c>
      <c r="I115" s="29">
        <f>SUM(I116:I117)</f>
        <v>0</v>
      </c>
      <c r="J115" s="33">
        <f t="shared" si="6"/>
        <v>3000</v>
      </c>
      <c r="K115" s="29">
        <f>SUM(K116:K117)</f>
        <v>0</v>
      </c>
      <c r="L115" s="33">
        <f t="shared" si="6"/>
        <v>3000</v>
      </c>
      <c r="M115" s="29">
        <f>SUM(M116:M117)</f>
        <v>0</v>
      </c>
      <c r="N115" s="33">
        <f t="shared" si="6"/>
        <v>3000</v>
      </c>
      <c r="O115" s="29">
        <f>SUM(O116:O117)</f>
        <v>0</v>
      </c>
      <c r="P115" s="33">
        <f t="shared" si="9"/>
        <v>3000</v>
      </c>
      <c r="Q115" s="29">
        <f>SUM(Q116:Q117)</f>
        <v>0</v>
      </c>
      <c r="R115" s="33">
        <f t="shared" si="9"/>
        <v>3000</v>
      </c>
      <c r="S115" s="29">
        <f>SUM(S116:S117)</f>
        <v>0</v>
      </c>
      <c r="T115" s="33">
        <f t="shared" si="9"/>
        <v>3000</v>
      </c>
      <c r="U115" s="29">
        <f>SUM(U116:U117)</f>
        <v>0</v>
      </c>
      <c r="V115" s="33">
        <f t="shared" si="9"/>
        <v>3000</v>
      </c>
      <c r="W115" s="29">
        <f>SUM(W116:W117)</f>
        <v>0</v>
      </c>
      <c r="X115" s="33">
        <f t="shared" si="10"/>
        <v>3000</v>
      </c>
      <c r="Y115" s="29">
        <f>SUM(Y116:Y117)</f>
        <v>0</v>
      </c>
      <c r="Z115" s="33">
        <f t="shared" si="10"/>
        <v>3000</v>
      </c>
      <c r="AA115" s="29">
        <f>SUM(AA116:AA117)</f>
        <v>0</v>
      </c>
      <c r="AB115" s="33">
        <f t="shared" si="10"/>
        <v>3000</v>
      </c>
    </row>
    <row r="116" spans="1:28" ht="53.45" customHeight="1" x14ac:dyDescent="0.4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6"/>
        <v>2600</v>
      </c>
      <c r="I116" s="29"/>
      <c r="J116" s="33">
        <f t="shared" si="6"/>
        <v>2600</v>
      </c>
      <c r="K116" s="29"/>
      <c r="L116" s="33">
        <f t="shared" si="6"/>
        <v>2600</v>
      </c>
      <c r="M116" s="29"/>
      <c r="N116" s="33">
        <f t="shared" si="6"/>
        <v>2600</v>
      </c>
      <c r="O116" s="29"/>
      <c r="P116" s="33">
        <f t="shared" si="9"/>
        <v>2600</v>
      </c>
      <c r="Q116" s="29"/>
      <c r="R116" s="33">
        <f t="shared" si="9"/>
        <v>2600</v>
      </c>
      <c r="S116" s="29"/>
      <c r="T116" s="33">
        <f t="shared" si="9"/>
        <v>2600</v>
      </c>
      <c r="U116" s="29"/>
      <c r="V116" s="33">
        <f t="shared" si="9"/>
        <v>2600</v>
      </c>
      <c r="W116" s="29"/>
      <c r="X116" s="33">
        <f t="shared" si="10"/>
        <v>2600</v>
      </c>
      <c r="Y116" s="29"/>
      <c r="Z116" s="33">
        <f t="shared" si="10"/>
        <v>2600</v>
      </c>
      <c r="AA116" s="29"/>
      <c r="AB116" s="33">
        <f t="shared" si="10"/>
        <v>2600</v>
      </c>
    </row>
    <row r="117" spans="1:28" ht="45" customHeight="1" x14ac:dyDescent="0.4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6"/>
        <v>400</v>
      </c>
      <c r="I117" s="29"/>
      <c r="J117" s="33">
        <f t="shared" si="6"/>
        <v>400</v>
      </c>
      <c r="K117" s="29"/>
      <c r="L117" s="33">
        <f t="shared" si="6"/>
        <v>400</v>
      </c>
      <c r="M117" s="29"/>
      <c r="N117" s="33">
        <f t="shared" si="6"/>
        <v>400</v>
      </c>
      <c r="O117" s="29"/>
      <c r="P117" s="33">
        <f t="shared" si="9"/>
        <v>400</v>
      </c>
      <c r="Q117" s="29"/>
      <c r="R117" s="33">
        <f t="shared" si="9"/>
        <v>400</v>
      </c>
      <c r="S117" s="29"/>
      <c r="T117" s="33">
        <f t="shared" si="9"/>
        <v>400</v>
      </c>
      <c r="U117" s="29"/>
      <c r="V117" s="33">
        <f t="shared" si="9"/>
        <v>400</v>
      </c>
      <c r="W117" s="29"/>
      <c r="X117" s="33">
        <f t="shared" si="10"/>
        <v>400</v>
      </c>
      <c r="Y117" s="29"/>
      <c r="Z117" s="33">
        <f t="shared" si="10"/>
        <v>400</v>
      </c>
      <c r="AA117" s="29"/>
      <c r="AB117" s="33">
        <f t="shared" si="10"/>
        <v>400</v>
      </c>
    </row>
    <row r="118" spans="1:28" ht="41.25" hidden="1" customHeight="1" x14ac:dyDescent="0.4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6"/>
        <v>#REF!</v>
      </c>
      <c r="I118" s="29">
        <f>I119</f>
        <v>0</v>
      </c>
      <c r="J118" s="33" t="e">
        <f t="shared" si="6"/>
        <v>#REF!</v>
      </c>
      <c r="K118" s="29">
        <f>K119</f>
        <v>0</v>
      </c>
      <c r="L118" s="33" t="e">
        <f t="shared" si="6"/>
        <v>#REF!</v>
      </c>
      <c r="M118" s="29">
        <f>M119</f>
        <v>0</v>
      </c>
      <c r="N118" s="33" t="e">
        <f t="shared" si="6"/>
        <v>#REF!</v>
      </c>
      <c r="O118" s="29">
        <f>O119</f>
        <v>0</v>
      </c>
      <c r="P118" s="33" t="e">
        <f t="shared" si="9"/>
        <v>#REF!</v>
      </c>
      <c r="Q118" s="29">
        <f>Q119</f>
        <v>0</v>
      </c>
      <c r="R118" s="33" t="e">
        <f t="shared" si="9"/>
        <v>#REF!</v>
      </c>
      <c r="S118" s="29">
        <f>S119</f>
        <v>0</v>
      </c>
      <c r="T118" s="33" t="e">
        <f t="shared" si="9"/>
        <v>#REF!</v>
      </c>
      <c r="U118" s="29">
        <f>U119</f>
        <v>0</v>
      </c>
      <c r="V118" s="33" t="e">
        <f t="shared" si="9"/>
        <v>#REF!</v>
      </c>
      <c r="W118" s="29">
        <f>W119</f>
        <v>0</v>
      </c>
      <c r="X118" s="33" t="e">
        <f t="shared" si="10"/>
        <v>#REF!</v>
      </c>
      <c r="Y118" s="29">
        <f>Y119</f>
        <v>0</v>
      </c>
      <c r="Z118" s="33" t="e">
        <f t="shared" si="10"/>
        <v>#REF!</v>
      </c>
      <c r="AA118" s="29">
        <f>AA119</f>
        <v>0</v>
      </c>
      <c r="AB118" s="33" t="e">
        <f t="shared" si="10"/>
        <v>#REF!</v>
      </c>
    </row>
    <row r="119" spans="1:28" ht="85.5" hidden="1" customHeight="1" x14ac:dyDescent="0.4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6"/>
        <v>#REF!</v>
      </c>
      <c r="I119" s="29"/>
      <c r="J119" s="33" t="e">
        <f t="shared" si="6"/>
        <v>#REF!</v>
      </c>
      <c r="K119" s="29"/>
      <c r="L119" s="33" t="e">
        <f t="shared" si="6"/>
        <v>#REF!</v>
      </c>
      <c r="M119" s="29"/>
      <c r="N119" s="33" t="e">
        <f t="shared" si="6"/>
        <v>#REF!</v>
      </c>
      <c r="O119" s="29"/>
      <c r="P119" s="33" t="e">
        <f t="shared" si="9"/>
        <v>#REF!</v>
      </c>
      <c r="Q119" s="29"/>
      <c r="R119" s="33" t="e">
        <f t="shared" si="9"/>
        <v>#REF!</v>
      </c>
      <c r="S119" s="29"/>
      <c r="T119" s="33" t="e">
        <f t="shared" si="9"/>
        <v>#REF!</v>
      </c>
      <c r="U119" s="29"/>
      <c r="V119" s="33" t="e">
        <f t="shared" si="9"/>
        <v>#REF!</v>
      </c>
      <c r="W119" s="29"/>
      <c r="X119" s="33" t="e">
        <f t="shared" si="10"/>
        <v>#REF!</v>
      </c>
      <c r="Y119" s="29"/>
      <c r="Z119" s="33" t="e">
        <f t="shared" si="10"/>
        <v>#REF!</v>
      </c>
      <c r="AA119" s="29"/>
      <c r="AB119" s="33" t="e">
        <f t="shared" si="10"/>
        <v>#REF!</v>
      </c>
    </row>
    <row r="120" spans="1:28" ht="162" hidden="1" customHeight="1" x14ac:dyDescent="0.4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6"/>
        <v>#REF!</v>
      </c>
      <c r="I120" s="29">
        <f>I121</f>
        <v>0</v>
      </c>
      <c r="J120" s="33" t="e">
        <f t="shared" si="6"/>
        <v>#REF!</v>
      </c>
      <c r="K120" s="29">
        <f>K121</f>
        <v>0</v>
      </c>
      <c r="L120" s="33" t="e">
        <f t="shared" si="6"/>
        <v>#REF!</v>
      </c>
      <c r="M120" s="29">
        <f>M121</f>
        <v>0</v>
      </c>
      <c r="N120" s="33" t="e">
        <f t="shared" si="6"/>
        <v>#REF!</v>
      </c>
      <c r="O120" s="29">
        <f>O121</f>
        <v>0</v>
      </c>
      <c r="P120" s="33" t="e">
        <f t="shared" si="9"/>
        <v>#REF!</v>
      </c>
      <c r="Q120" s="29">
        <f>Q121</f>
        <v>0</v>
      </c>
      <c r="R120" s="33" t="e">
        <f t="shared" si="9"/>
        <v>#REF!</v>
      </c>
      <c r="S120" s="29">
        <f>S121</f>
        <v>0</v>
      </c>
      <c r="T120" s="33" t="e">
        <f t="shared" si="9"/>
        <v>#REF!</v>
      </c>
      <c r="U120" s="29">
        <f>U121</f>
        <v>0</v>
      </c>
      <c r="V120" s="33" t="e">
        <f t="shared" si="9"/>
        <v>#REF!</v>
      </c>
      <c r="W120" s="29">
        <f>W121</f>
        <v>0</v>
      </c>
      <c r="X120" s="33" t="e">
        <f t="shared" si="10"/>
        <v>#REF!</v>
      </c>
      <c r="Y120" s="29">
        <f>Y121</f>
        <v>0</v>
      </c>
      <c r="Z120" s="33" t="e">
        <f t="shared" si="10"/>
        <v>#REF!</v>
      </c>
      <c r="AA120" s="29">
        <f>AA121</f>
        <v>0</v>
      </c>
      <c r="AB120" s="33" t="e">
        <f t="shared" si="10"/>
        <v>#REF!</v>
      </c>
    </row>
    <row r="121" spans="1:28" ht="88.5" hidden="1" customHeight="1" x14ac:dyDescent="0.4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6"/>
        <v>#REF!</v>
      </c>
      <c r="I121" s="29">
        <v>0</v>
      </c>
      <c r="J121" s="33" t="e">
        <f t="shared" si="6"/>
        <v>#REF!</v>
      </c>
      <c r="K121" s="29">
        <v>0</v>
      </c>
      <c r="L121" s="33" t="e">
        <f t="shared" si="6"/>
        <v>#REF!</v>
      </c>
      <c r="M121" s="29">
        <v>0</v>
      </c>
      <c r="N121" s="33" t="e">
        <f t="shared" si="6"/>
        <v>#REF!</v>
      </c>
      <c r="O121" s="29">
        <v>0</v>
      </c>
      <c r="P121" s="33" t="e">
        <f t="shared" si="9"/>
        <v>#REF!</v>
      </c>
      <c r="Q121" s="29">
        <v>0</v>
      </c>
      <c r="R121" s="33" t="e">
        <f t="shared" si="9"/>
        <v>#REF!</v>
      </c>
      <c r="S121" s="29">
        <v>0</v>
      </c>
      <c r="T121" s="33" t="e">
        <f t="shared" si="9"/>
        <v>#REF!</v>
      </c>
      <c r="U121" s="29">
        <v>0</v>
      </c>
      <c r="V121" s="33" t="e">
        <f t="shared" si="9"/>
        <v>#REF!</v>
      </c>
      <c r="W121" s="29">
        <v>0</v>
      </c>
      <c r="X121" s="33" t="e">
        <f t="shared" si="10"/>
        <v>#REF!</v>
      </c>
      <c r="Y121" s="29">
        <v>0</v>
      </c>
      <c r="Z121" s="33" t="e">
        <f t="shared" si="10"/>
        <v>#REF!</v>
      </c>
      <c r="AA121" s="29">
        <v>0</v>
      </c>
      <c r="AB121" s="33" t="e">
        <f t="shared" si="10"/>
        <v>#REF!</v>
      </c>
    </row>
    <row r="122" spans="1:28" ht="69" hidden="1" customHeight="1" x14ac:dyDescent="0.4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6"/>
        <v>#REF!</v>
      </c>
      <c r="I122" s="29">
        <f>I123</f>
        <v>0</v>
      </c>
      <c r="J122" s="33" t="e">
        <f t="shared" si="6"/>
        <v>#REF!</v>
      </c>
      <c r="K122" s="29">
        <f>K123</f>
        <v>0</v>
      </c>
      <c r="L122" s="33" t="e">
        <f t="shared" si="6"/>
        <v>#REF!</v>
      </c>
      <c r="M122" s="29">
        <f>M123</f>
        <v>0</v>
      </c>
      <c r="N122" s="33" t="e">
        <f t="shared" si="6"/>
        <v>#REF!</v>
      </c>
      <c r="O122" s="29">
        <f>O123</f>
        <v>0</v>
      </c>
      <c r="P122" s="33" t="e">
        <f t="shared" si="9"/>
        <v>#REF!</v>
      </c>
      <c r="Q122" s="29">
        <f>Q123</f>
        <v>0</v>
      </c>
      <c r="R122" s="33" t="e">
        <f t="shared" si="9"/>
        <v>#REF!</v>
      </c>
      <c r="S122" s="29">
        <f>S123</f>
        <v>0</v>
      </c>
      <c r="T122" s="33" t="e">
        <f t="shared" si="9"/>
        <v>#REF!</v>
      </c>
      <c r="U122" s="29">
        <f>U123</f>
        <v>0</v>
      </c>
      <c r="V122" s="33" t="e">
        <f t="shared" si="9"/>
        <v>#REF!</v>
      </c>
      <c r="W122" s="29">
        <f>W123</f>
        <v>0</v>
      </c>
      <c r="X122" s="33" t="e">
        <f t="shared" si="10"/>
        <v>#REF!</v>
      </c>
      <c r="Y122" s="29">
        <f>Y123</f>
        <v>0</v>
      </c>
      <c r="Z122" s="33" t="e">
        <f t="shared" si="10"/>
        <v>#REF!</v>
      </c>
      <c r="AA122" s="29">
        <f>AA123</f>
        <v>0</v>
      </c>
      <c r="AB122" s="33" t="e">
        <f t="shared" si="10"/>
        <v>#REF!</v>
      </c>
    </row>
    <row r="123" spans="1:28" ht="86.25" hidden="1" customHeight="1" x14ac:dyDescent="0.4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6"/>
        <v>#REF!</v>
      </c>
      <c r="I123" s="29">
        <v>0</v>
      </c>
      <c r="J123" s="33" t="e">
        <f t="shared" si="6"/>
        <v>#REF!</v>
      </c>
      <c r="K123" s="29">
        <v>0</v>
      </c>
      <c r="L123" s="33" t="e">
        <f t="shared" si="6"/>
        <v>#REF!</v>
      </c>
      <c r="M123" s="29">
        <v>0</v>
      </c>
      <c r="N123" s="33" t="e">
        <f t="shared" si="6"/>
        <v>#REF!</v>
      </c>
      <c r="O123" s="29">
        <v>0</v>
      </c>
      <c r="P123" s="33" t="e">
        <f t="shared" si="9"/>
        <v>#REF!</v>
      </c>
      <c r="Q123" s="29">
        <v>0</v>
      </c>
      <c r="R123" s="33" t="e">
        <f t="shared" si="9"/>
        <v>#REF!</v>
      </c>
      <c r="S123" s="29">
        <v>0</v>
      </c>
      <c r="T123" s="33" t="e">
        <f t="shared" si="9"/>
        <v>#REF!</v>
      </c>
      <c r="U123" s="29">
        <v>0</v>
      </c>
      <c r="V123" s="33" t="e">
        <f t="shared" si="9"/>
        <v>#REF!</v>
      </c>
      <c r="W123" s="29">
        <v>0</v>
      </c>
      <c r="X123" s="33" t="e">
        <f t="shared" si="10"/>
        <v>#REF!</v>
      </c>
      <c r="Y123" s="29">
        <v>0</v>
      </c>
      <c r="Z123" s="33" t="e">
        <f t="shared" si="10"/>
        <v>#REF!</v>
      </c>
      <c r="AA123" s="29">
        <v>0</v>
      </c>
      <c r="AB123" s="33" t="e">
        <f t="shared" si="10"/>
        <v>#REF!</v>
      </c>
    </row>
    <row r="124" spans="1:28" ht="270" hidden="1" customHeight="1" x14ac:dyDescent="0.4">
      <c r="A124" s="13"/>
      <c r="B124" s="34"/>
      <c r="C124" s="92" t="s">
        <v>647</v>
      </c>
      <c r="D124" s="41" t="s">
        <v>648</v>
      </c>
      <c r="E124" s="80"/>
      <c r="F124" s="33">
        <v>0</v>
      </c>
      <c r="G124" s="29">
        <f>G125</f>
        <v>0</v>
      </c>
      <c r="H124" s="33">
        <f t="shared" si="6"/>
        <v>0</v>
      </c>
      <c r="I124" s="29">
        <f>I125</f>
        <v>0</v>
      </c>
      <c r="J124" s="33">
        <f t="shared" si="6"/>
        <v>0</v>
      </c>
      <c r="K124" s="29">
        <f>K125</f>
        <v>0</v>
      </c>
      <c r="L124" s="33">
        <f t="shared" si="6"/>
        <v>0</v>
      </c>
      <c r="M124" s="29">
        <f>M125</f>
        <v>0</v>
      </c>
      <c r="N124" s="33">
        <f t="shared" si="6"/>
        <v>0</v>
      </c>
      <c r="O124" s="29">
        <f>O125</f>
        <v>0</v>
      </c>
      <c r="P124" s="33">
        <f t="shared" si="9"/>
        <v>0</v>
      </c>
      <c r="Q124" s="29">
        <f>Q125</f>
        <v>0</v>
      </c>
      <c r="R124" s="33">
        <f t="shared" si="9"/>
        <v>0</v>
      </c>
      <c r="S124" s="29">
        <f>S125</f>
        <v>0</v>
      </c>
      <c r="T124" s="33">
        <f t="shared" si="9"/>
        <v>0</v>
      </c>
      <c r="U124" s="29">
        <f>U125</f>
        <v>0</v>
      </c>
      <c r="V124" s="33">
        <f t="shared" si="9"/>
        <v>0</v>
      </c>
      <c r="W124" s="29">
        <f>W125</f>
        <v>0</v>
      </c>
      <c r="X124" s="33">
        <f t="shared" si="10"/>
        <v>0</v>
      </c>
      <c r="Y124" s="29">
        <f>Y125</f>
        <v>0</v>
      </c>
      <c r="Z124" s="33">
        <f t="shared" si="10"/>
        <v>0</v>
      </c>
      <c r="AA124" s="29">
        <f>AA125</f>
        <v>0</v>
      </c>
      <c r="AB124" s="33">
        <f t="shared" si="10"/>
        <v>0</v>
      </c>
    </row>
    <row r="125" spans="1:28" ht="45.75" hidden="1" customHeight="1" x14ac:dyDescent="0.4">
      <c r="A125" s="13"/>
      <c r="B125" s="34"/>
      <c r="C125" s="92" t="s">
        <v>19</v>
      </c>
      <c r="D125" s="41" t="s">
        <v>648</v>
      </c>
      <c r="E125" s="80">
        <v>600</v>
      </c>
      <c r="F125" s="33">
        <v>0</v>
      </c>
      <c r="G125" s="29">
        <v>0</v>
      </c>
      <c r="H125" s="33">
        <f t="shared" si="6"/>
        <v>0</v>
      </c>
      <c r="I125" s="29">
        <v>0</v>
      </c>
      <c r="J125" s="33">
        <f t="shared" si="6"/>
        <v>0</v>
      </c>
      <c r="K125" s="29">
        <v>0</v>
      </c>
      <c r="L125" s="33">
        <f t="shared" si="6"/>
        <v>0</v>
      </c>
      <c r="M125" s="29">
        <v>0</v>
      </c>
      <c r="N125" s="33">
        <f t="shared" si="6"/>
        <v>0</v>
      </c>
      <c r="O125" s="29">
        <v>0</v>
      </c>
      <c r="P125" s="33">
        <f t="shared" si="9"/>
        <v>0</v>
      </c>
      <c r="Q125" s="29">
        <v>0</v>
      </c>
      <c r="R125" s="33">
        <f t="shared" si="9"/>
        <v>0</v>
      </c>
      <c r="S125" s="29">
        <v>0</v>
      </c>
      <c r="T125" s="33">
        <f t="shared" si="9"/>
        <v>0</v>
      </c>
      <c r="U125" s="29">
        <v>0</v>
      </c>
      <c r="V125" s="33">
        <f t="shared" si="9"/>
        <v>0</v>
      </c>
      <c r="W125" s="29">
        <v>0</v>
      </c>
      <c r="X125" s="33">
        <f t="shared" si="10"/>
        <v>0</v>
      </c>
      <c r="Y125" s="29">
        <v>0</v>
      </c>
      <c r="Z125" s="33">
        <f t="shared" si="10"/>
        <v>0</v>
      </c>
      <c r="AA125" s="29">
        <v>0</v>
      </c>
      <c r="AB125" s="33">
        <f t="shared" si="10"/>
        <v>0</v>
      </c>
    </row>
    <row r="126" spans="1:28" ht="264" hidden="1" customHeight="1" x14ac:dyDescent="0.4">
      <c r="A126" s="13"/>
      <c r="B126" s="34"/>
      <c r="C126" s="92" t="s">
        <v>649</v>
      </c>
      <c r="D126" s="41" t="s">
        <v>648</v>
      </c>
      <c r="E126" s="80"/>
      <c r="F126" s="33">
        <v>0</v>
      </c>
      <c r="G126" s="29">
        <f>G127</f>
        <v>0</v>
      </c>
      <c r="H126" s="33">
        <f t="shared" si="6"/>
        <v>0</v>
      </c>
      <c r="I126" s="29">
        <f>I127</f>
        <v>0</v>
      </c>
      <c r="J126" s="33">
        <f t="shared" si="6"/>
        <v>0</v>
      </c>
      <c r="K126" s="29">
        <f>K127</f>
        <v>0</v>
      </c>
      <c r="L126" s="33">
        <f t="shared" si="6"/>
        <v>0</v>
      </c>
      <c r="M126" s="29">
        <f>M127</f>
        <v>0</v>
      </c>
      <c r="N126" s="33">
        <f t="shared" si="6"/>
        <v>0</v>
      </c>
      <c r="O126" s="29">
        <f>O127</f>
        <v>0</v>
      </c>
      <c r="P126" s="33">
        <f t="shared" si="9"/>
        <v>0</v>
      </c>
      <c r="Q126" s="29">
        <f>Q127</f>
        <v>0</v>
      </c>
      <c r="R126" s="33">
        <f t="shared" si="9"/>
        <v>0</v>
      </c>
      <c r="S126" s="29">
        <f>S127</f>
        <v>0</v>
      </c>
      <c r="T126" s="33">
        <f t="shared" si="9"/>
        <v>0</v>
      </c>
      <c r="U126" s="29">
        <f>U127</f>
        <v>0</v>
      </c>
      <c r="V126" s="33">
        <f t="shared" si="9"/>
        <v>0</v>
      </c>
      <c r="W126" s="29">
        <f>W127</f>
        <v>0</v>
      </c>
      <c r="X126" s="33">
        <f t="shared" si="10"/>
        <v>0</v>
      </c>
      <c r="Y126" s="29">
        <f>Y127</f>
        <v>0</v>
      </c>
      <c r="Z126" s="33">
        <f t="shared" si="10"/>
        <v>0</v>
      </c>
      <c r="AA126" s="29">
        <f>AA127</f>
        <v>0</v>
      </c>
      <c r="AB126" s="33">
        <f t="shared" si="10"/>
        <v>0</v>
      </c>
    </row>
    <row r="127" spans="1:28" ht="54" hidden="1" customHeight="1" x14ac:dyDescent="0.4">
      <c r="A127" s="13"/>
      <c r="B127" s="34"/>
      <c r="C127" s="92" t="s">
        <v>19</v>
      </c>
      <c r="D127" s="41" t="s">
        <v>648</v>
      </c>
      <c r="E127" s="80">
        <v>600</v>
      </c>
      <c r="F127" s="33">
        <v>0</v>
      </c>
      <c r="G127" s="29">
        <v>0</v>
      </c>
      <c r="H127" s="33">
        <f t="shared" si="6"/>
        <v>0</v>
      </c>
      <c r="I127" s="29">
        <v>0</v>
      </c>
      <c r="J127" s="33">
        <f t="shared" si="6"/>
        <v>0</v>
      </c>
      <c r="K127" s="29">
        <v>0</v>
      </c>
      <c r="L127" s="33">
        <f t="shared" si="6"/>
        <v>0</v>
      </c>
      <c r="M127" s="29">
        <v>0</v>
      </c>
      <c r="N127" s="33">
        <f t="shared" si="6"/>
        <v>0</v>
      </c>
      <c r="O127" s="29">
        <v>0</v>
      </c>
      <c r="P127" s="33">
        <f t="shared" si="9"/>
        <v>0</v>
      </c>
      <c r="Q127" s="29">
        <v>0</v>
      </c>
      <c r="R127" s="33">
        <f t="shared" si="9"/>
        <v>0</v>
      </c>
      <c r="S127" s="29">
        <v>0</v>
      </c>
      <c r="T127" s="33">
        <f t="shared" si="9"/>
        <v>0</v>
      </c>
      <c r="U127" s="29">
        <v>0</v>
      </c>
      <c r="V127" s="33">
        <f t="shared" si="9"/>
        <v>0</v>
      </c>
      <c r="W127" s="29">
        <v>0</v>
      </c>
      <c r="X127" s="33">
        <f t="shared" si="10"/>
        <v>0</v>
      </c>
      <c r="Y127" s="29">
        <v>0</v>
      </c>
      <c r="Z127" s="33">
        <f t="shared" si="10"/>
        <v>0</v>
      </c>
      <c r="AA127" s="29">
        <v>0</v>
      </c>
      <c r="AB127" s="33">
        <f t="shared" si="10"/>
        <v>0</v>
      </c>
    </row>
    <row r="128" spans="1:28" ht="42.75" hidden="1" customHeight="1" x14ac:dyDescent="0.4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6"/>
        <v>0</v>
      </c>
      <c r="I128" s="101">
        <f>I129+I131+I133+I135</f>
        <v>0</v>
      </c>
      <c r="J128" s="33">
        <f t="shared" si="6"/>
        <v>0</v>
      </c>
      <c r="K128" s="101">
        <f>K129+K131+K133+K135</f>
        <v>0</v>
      </c>
      <c r="L128" s="33">
        <f t="shared" si="6"/>
        <v>0</v>
      </c>
      <c r="M128" s="101">
        <f>M129+M131+M133+M135</f>
        <v>0</v>
      </c>
      <c r="N128" s="33">
        <f t="shared" si="6"/>
        <v>0</v>
      </c>
      <c r="O128" s="101">
        <f>O129+O131+O133+O135</f>
        <v>0</v>
      </c>
      <c r="P128" s="33">
        <f t="shared" si="9"/>
        <v>0</v>
      </c>
      <c r="Q128" s="101">
        <f>Q129+Q131+Q133+Q135</f>
        <v>0</v>
      </c>
      <c r="R128" s="33">
        <f t="shared" si="9"/>
        <v>0</v>
      </c>
      <c r="S128" s="101">
        <f>S129+S131+S133+S135</f>
        <v>0</v>
      </c>
      <c r="T128" s="33">
        <f t="shared" si="9"/>
        <v>0</v>
      </c>
      <c r="U128" s="101">
        <f>U129+U131+U133+U135</f>
        <v>0</v>
      </c>
      <c r="V128" s="33">
        <f t="shared" si="9"/>
        <v>0</v>
      </c>
      <c r="W128" s="101">
        <f>W129+W131+W133+W135</f>
        <v>0</v>
      </c>
      <c r="X128" s="33">
        <f t="shared" si="10"/>
        <v>0</v>
      </c>
      <c r="Y128" s="101">
        <f>Y129+Y131+Y133+Y135</f>
        <v>0</v>
      </c>
      <c r="Z128" s="33">
        <f t="shared" si="10"/>
        <v>0</v>
      </c>
      <c r="AA128" s="101">
        <f>AA129+AA131+AA133+AA135</f>
        <v>0</v>
      </c>
      <c r="AB128" s="33">
        <f t="shared" si="10"/>
        <v>0</v>
      </c>
    </row>
    <row r="129" spans="1:28" ht="106.5" hidden="1" customHeight="1" x14ac:dyDescent="0.4">
      <c r="A129" s="13"/>
      <c r="B129" s="34"/>
      <c r="C129" s="51" t="s">
        <v>691</v>
      </c>
      <c r="D129" s="42" t="s">
        <v>662</v>
      </c>
      <c r="E129" s="43"/>
      <c r="F129" s="33">
        <v>0</v>
      </c>
      <c r="G129" s="44">
        <f>G130</f>
        <v>0</v>
      </c>
      <c r="H129" s="33">
        <f t="shared" si="6"/>
        <v>0</v>
      </c>
      <c r="I129" s="44">
        <f>I130</f>
        <v>0</v>
      </c>
      <c r="J129" s="33">
        <f t="shared" si="6"/>
        <v>0</v>
      </c>
      <c r="K129" s="44">
        <f>K130</f>
        <v>0</v>
      </c>
      <c r="L129" s="33">
        <f t="shared" si="6"/>
        <v>0</v>
      </c>
      <c r="M129" s="44">
        <f>M130</f>
        <v>0</v>
      </c>
      <c r="N129" s="33">
        <f t="shared" si="6"/>
        <v>0</v>
      </c>
      <c r="O129" s="44">
        <f>O130</f>
        <v>0</v>
      </c>
      <c r="P129" s="33">
        <f t="shared" si="9"/>
        <v>0</v>
      </c>
      <c r="Q129" s="44">
        <f>Q130</f>
        <v>0</v>
      </c>
      <c r="R129" s="33">
        <f t="shared" si="9"/>
        <v>0</v>
      </c>
      <c r="S129" s="44">
        <f>S130</f>
        <v>0</v>
      </c>
      <c r="T129" s="33">
        <f t="shared" si="9"/>
        <v>0</v>
      </c>
      <c r="U129" s="44">
        <f>U130</f>
        <v>0</v>
      </c>
      <c r="V129" s="33">
        <f t="shared" si="9"/>
        <v>0</v>
      </c>
      <c r="W129" s="44">
        <f>W130</f>
        <v>0</v>
      </c>
      <c r="X129" s="33">
        <f t="shared" si="10"/>
        <v>0</v>
      </c>
      <c r="Y129" s="44">
        <f>Y130</f>
        <v>0</v>
      </c>
      <c r="Z129" s="33">
        <f t="shared" si="10"/>
        <v>0</v>
      </c>
      <c r="AA129" s="44">
        <f>AA130</f>
        <v>0</v>
      </c>
      <c r="AB129" s="33">
        <f t="shared" si="10"/>
        <v>0</v>
      </c>
    </row>
    <row r="130" spans="1:28" ht="44.25" hidden="1" customHeight="1" x14ac:dyDescent="0.4">
      <c r="A130" s="13"/>
      <c r="B130" s="34"/>
      <c r="C130" s="40" t="s">
        <v>19</v>
      </c>
      <c r="D130" s="42" t="s">
        <v>662</v>
      </c>
      <c r="E130" s="42" t="s">
        <v>487</v>
      </c>
      <c r="F130" s="33">
        <v>0</v>
      </c>
      <c r="G130" s="44">
        <v>0</v>
      </c>
      <c r="H130" s="33">
        <f t="shared" si="6"/>
        <v>0</v>
      </c>
      <c r="I130" s="44">
        <v>0</v>
      </c>
      <c r="J130" s="33">
        <f t="shared" si="6"/>
        <v>0</v>
      </c>
      <c r="K130" s="44">
        <v>0</v>
      </c>
      <c r="L130" s="33">
        <f t="shared" si="6"/>
        <v>0</v>
      </c>
      <c r="M130" s="44">
        <v>0</v>
      </c>
      <c r="N130" s="33">
        <f t="shared" si="6"/>
        <v>0</v>
      </c>
      <c r="O130" s="44">
        <v>0</v>
      </c>
      <c r="P130" s="33">
        <f t="shared" si="9"/>
        <v>0</v>
      </c>
      <c r="Q130" s="44">
        <v>0</v>
      </c>
      <c r="R130" s="33">
        <f t="shared" si="9"/>
        <v>0</v>
      </c>
      <c r="S130" s="44">
        <v>0</v>
      </c>
      <c r="T130" s="33">
        <f t="shared" si="9"/>
        <v>0</v>
      </c>
      <c r="U130" s="44">
        <v>0</v>
      </c>
      <c r="V130" s="33">
        <f t="shared" si="9"/>
        <v>0</v>
      </c>
      <c r="W130" s="44">
        <v>0</v>
      </c>
      <c r="X130" s="33">
        <f t="shared" si="10"/>
        <v>0</v>
      </c>
      <c r="Y130" s="44">
        <v>0</v>
      </c>
      <c r="Z130" s="33">
        <f t="shared" si="10"/>
        <v>0</v>
      </c>
      <c r="AA130" s="44">
        <v>0</v>
      </c>
      <c r="AB130" s="33">
        <f t="shared" si="10"/>
        <v>0</v>
      </c>
    </row>
    <row r="131" spans="1:28" ht="83.25" hidden="1" customHeight="1" x14ac:dyDescent="0.4">
      <c r="A131" s="13"/>
      <c r="B131" s="34"/>
      <c r="C131" s="51" t="s">
        <v>692</v>
      </c>
      <c r="D131" s="42" t="s">
        <v>662</v>
      </c>
      <c r="E131" s="43"/>
      <c r="F131" s="33">
        <v>0</v>
      </c>
      <c r="G131" s="126">
        <f>G132</f>
        <v>0</v>
      </c>
      <c r="H131" s="33">
        <f t="shared" si="6"/>
        <v>0</v>
      </c>
      <c r="I131" s="126">
        <f>I132</f>
        <v>0</v>
      </c>
      <c r="J131" s="33">
        <f t="shared" si="6"/>
        <v>0</v>
      </c>
      <c r="K131" s="126">
        <f>K132</f>
        <v>0</v>
      </c>
      <c r="L131" s="33">
        <f t="shared" si="6"/>
        <v>0</v>
      </c>
      <c r="M131" s="126">
        <f>M132</f>
        <v>0</v>
      </c>
      <c r="N131" s="33">
        <f t="shared" si="6"/>
        <v>0</v>
      </c>
      <c r="O131" s="126">
        <f>O132</f>
        <v>0</v>
      </c>
      <c r="P131" s="33">
        <f t="shared" si="9"/>
        <v>0</v>
      </c>
      <c r="Q131" s="126">
        <f>Q132</f>
        <v>0</v>
      </c>
      <c r="R131" s="33">
        <f t="shared" si="9"/>
        <v>0</v>
      </c>
      <c r="S131" s="126">
        <f>S132</f>
        <v>0</v>
      </c>
      <c r="T131" s="33">
        <f t="shared" si="9"/>
        <v>0</v>
      </c>
      <c r="U131" s="126">
        <f>U132</f>
        <v>0</v>
      </c>
      <c r="V131" s="33">
        <f t="shared" si="9"/>
        <v>0</v>
      </c>
      <c r="W131" s="126">
        <f>W132</f>
        <v>0</v>
      </c>
      <c r="X131" s="33">
        <f t="shared" si="10"/>
        <v>0</v>
      </c>
      <c r="Y131" s="126">
        <f>Y132</f>
        <v>0</v>
      </c>
      <c r="Z131" s="33">
        <f t="shared" si="10"/>
        <v>0</v>
      </c>
      <c r="AA131" s="126">
        <f>AA132</f>
        <v>0</v>
      </c>
      <c r="AB131" s="33">
        <f t="shared" si="10"/>
        <v>0</v>
      </c>
    </row>
    <row r="132" spans="1:28" ht="49.5" hidden="1" customHeight="1" x14ac:dyDescent="0.4">
      <c r="A132" s="13"/>
      <c r="B132" s="34"/>
      <c r="C132" s="40" t="s">
        <v>19</v>
      </c>
      <c r="D132" s="45" t="s">
        <v>662</v>
      </c>
      <c r="E132" s="45" t="s">
        <v>487</v>
      </c>
      <c r="F132" s="33">
        <v>0</v>
      </c>
      <c r="G132" s="126">
        <v>0</v>
      </c>
      <c r="H132" s="33">
        <f t="shared" si="6"/>
        <v>0</v>
      </c>
      <c r="I132" s="126">
        <v>0</v>
      </c>
      <c r="J132" s="33">
        <f t="shared" si="6"/>
        <v>0</v>
      </c>
      <c r="K132" s="126">
        <v>0</v>
      </c>
      <c r="L132" s="33">
        <f t="shared" si="6"/>
        <v>0</v>
      </c>
      <c r="M132" s="126">
        <v>0</v>
      </c>
      <c r="N132" s="33">
        <f t="shared" si="6"/>
        <v>0</v>
      </c>
      <c r="O132" s="126">
        <v>0</v>
      </c>
      <c r="P132" s="33">
        <f t="shared" si="9"/>
        <v>0</v>
      </c>
      <c r="Q132" s="126">
        <v>0</v>
      </c>
      <c r="R132" s="33">
        <f t="shared" si="9"/>
        <v>0</v>
      </c>
      <c r="S132" s="126">
        <v>0</v>
      </c>
      <c r="T132" s="33">
        <f t="shared" si="9"/>
        <v>0</v>
      </c>
      <c r="U132" s="126">
        <v>0</v>
      </c>
      <c r="V132" s="33">
        <f t="shared" si="9"/>
        <v>0</v>
      </c>
      <c r="W132" s="126">
        <v>0</v>
      </c>
      <c r="X132" s="33">
        <f t="shared" si="10"/>
        <v>0</v>
      </c>
      <c r="Y132" s="126">
        <v>0</v>
      </c>
      <c r="Z132" s="33">
        <f t="shared" si="10"/>
        <v>0</v>
      </c>
      <c r="AA132" s="126">
        <v>0</v>
      </c>
      <c r="AB132" s="33">
        <f t="shared" si="10"/>
        <v>0</v>
      </c>
    </row>
    <row r="133" spans="1:28" ht="164.25" hidden="1" customHeight="1" x14ac:dyDescent="0.4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6"/>
        <v>#REF!</v>
      </c>
      <c r="I133" s="29">
        <f>I134</f>
        <v>0</v>
      </c>
      <c r="J133" s="33" t="e">
        <f t="shared" si="6"/>
        <v>#REF!</v>
      </c>
      <c r="K133" s="29">
        <f>K134</f>
        <v>0</v>
      </c>
      <c r="L133" s="33" t="e">
        <f t="shared" si="6"/>
        <v>#REF!</v>
      </c>
      <c r="M133" s="29">
        <f>M134</f>
        <v>0</v>
      </c>
      <c r="N133" s="33" t="e">
        <f t="shared" si="6"/>
        <v>#REF!</v>
      </c>
      <c r="O133" s="29">
        <f>O134</f>
        <v>0</v>
      </c>
      <c r="P133" s="33" t="e">
        <f t="shared" si="9"/>
        <v>#REF!</v>
      </c>
      <c r="Q133" s="29">
        <f>Q134</f>
        <v>0</v>
      </c>
      <c r="R133" s="33" t="e">
        <f t="shared" si="9"/>
        <v>#REF!</v>
      </c>
      <c r="S133" s="29">
        <f>S134</f>
        <v>0</v>
      </c>
      <c r="T133" s="33" t="e">
        <f t="shared" si="9"/>
        <v>#REF!</v>
      </c>
      <c r="U133" s="29">
        <f>U134</f>
        <v>0</v>
      </c>
      <c r="V133" s="33" t="e">
        <f t="shared" si="9"/>
        <v>#REF!</v>
      </c>
      <c r="W133" s="29">
        <f>W134</f>
        <v>0</v>
      </c>
      <c r="X133" s="33" t="e">
        <f t="shared" si="10"/>
        <v>#REF!</v>
      </c>
      <c r="Y133" s="29">
        <f>Y134</f>
        <v>0</v>
      </c>
      <c r="Z133" s="33" t="e">
        <f t="shared" si="10"/>
        <v>#REF!</v>
      </c>
      <c r="AA133" s="29">
        <f>AA134</f>
        <v>0</v>
      </c>
      <c r="AB133" s="33" t="e">
        <f t="shared" si="10"/>
        <v>#REF!</v>
      </c>
    </row>
    <row r="134" spans="1:28" ht="86.25" hidden="1" customHeight="1" x14ac:dyDescent="0.4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6"/>
        <v>#REF!</v>
      </c>
      <c r="I134" s="29">
        <v>0</v>
      </c>
      <c r="J134" s="33" t="e">
        <f t="shared" si="6"/>
        <v>#REF!</v>
      </c>
      <c r="K134" s="29">
        <v>0</v>
      </c>
      <c r="L134" s="33" t="e">
        <f t="shared" si="6"/>
        <v>#REF!</v>
      </c>
      <c r="M134" s="29">
        <v>0</v>
      </c>
      <c r="N134" s="33" t="e">
        <f t="shared" si="6"/>
        <v>#REF!</v>
      </c>
      <c r="O134" s="29">
        <v>0</v>
      </c>
      <c r="P134" s="33" t="e">
        <f t="shared" si="9"/>
        <v>#REF!</v>
      </c>
      <c r="Q134" s="29">
        <v>0</v>
      </c>
      <c r="R134" s="33" t="e">
        <f t="shared" si="9"/>
        <v>#REF!</v>
      </c>
      <c r="S134" s="29">
        <v>0</v>
      </c>
      <c r="T134" s="33" t="e">
        <f t="shared" si="9"/>
        <v>#REF!</v>
      </c>
      <c r="U134" s="29">
        <v>0</v>
      </c>
      <c r="V134" s="33" t="e">
        <f t="shared" si="9"/>
        <v>#REF!</v>
      </c>
      <c r="W134" s="29">
        <v>0</v>
      </c>
      <c r="X134" s="33" t="e">
        <f t="shared" si="10"/>
        <v>#REF!</v>
      </c>
      <c r="Y134" s="29">
        <v>0</v>
      </c>
      <c r="Z134" s="33" t="e">
        <f t="shared" si="10"/>
        <v>#REF!</v>
      </c>
      <c r="AA134" s="29">
        <v>0</v>
      </c>
      <c r="AB134" s="33" t="e">
        <f t="shared" si="10"/>
        <v>#REF!</v>
      </c>
    </row>
    <row r="135" spans="1:28" ht="86.25" hidden="1" customHeight="1" x14ac:dyDescent="0.4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6"/>
        <v>#REF!</v>
      </c>
      <c r="I135" s="29">
        <f>I136</f>
        <v>0</v>
      </c>
      <c r="J135" s="33" t="e">
        <f t="shared" si="6"/>
        <v>#REF!</v>
      </c>
      <c r="K135" s="29">
        <f>K136</f>
        <v>0</v>
      </c>
      <c r="L135" s="33" t="e">
        <f t="shared" si="6"/>
        <v>#REF!</v>
      </c>
      <c r="M135" s="29">
        <f>M136</f>
        <v>0</v>
      </c>
      <c r="N135" s="33" t="e">
        <f t="shared" si="6"/>
        <v>#REF!</v>
      </c>
      <c r="O135" s="29">
        <f>O136</f>
        <v>0</v>
      </c>
      <c r="P135" s="33" t="e">
        <f t="shared" si="9"/>
        <v>#REF!</v>
      </c>
      <c r="Q135" s="29">
        <f>Q136</f>
        <v>0</v>
      </c>
      <c r="R135" s="33" t="e">
        <f t="shared" si="9"/>
        <v>#REF!</v>
      </c>
      <c r="S135" s="29">
        <f>S136</f>
        <v>0</v>
      </c>
      <c r="T135" s="33" t="e">
        <f t="shared" si="9"/>
        <v>#REF!</v>
      </c>
      <c r="U135" s="29">
        <f>U136</f>
        <v>0</v>
      </c>
      <c r="V135" s="33" t="e">
        <f t="shared" si="9"/>
        <v>#REF!</v>
      </c>
      <c r="W135" s="29">
        <f>W136</f>
        <v>0</v>
      </c>
      <c r="X135" s="33" t="e">
        <f t="shared" si="10"/>
        <v>#REF!</v>
      </c>
      <c r="Y135" s="29">
        <f>Y136</f>
        <v>0</v>
      </c>
      <c r="Z135" s="33" t="e">
        <f t="shared" si="10"/>
        <v>#REF!</v>
      </c>
      <c r="AA135" s="29">
        <f>AA136</f>
        <v>0</v>
      </c>
      <c r="AB135" s="33" t="e">
        <f t="shared" si="10"/>
        <v>#REF!</v>
      </c>
    </row>
    <row r="136" spans="1:28" ht="86.25" hidden="1" customHeight="1" x14ac:dyDescent="0.4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6"/>
        <v>#REF!</v>
      </c>
      <c r="I136" s="29">
        <v>0</v>
      </c>
      <c r="J136" s="33" t="e">
        <f t="shared" si="6"/>
        <v>#REF!</v>
      </c>
      <c r="K136" s="29">
        <v>0</v>
      </c>
      <c r="L136" s="33" t="e">
        <f t="shared" si="6"/>
        <v>#REF!</v>
      </c>
      <c r="M136" s="29">
        <v>0</v>
      </c>
      <c r="N136" s="33" t="e">
        <f t="shared" si="6"/>
        <v>#REF!</v>
      </c>
      <c r="O136" s="29">
        <v>0</v>
      </c>
      <c r="P136" s="33" t="e">
        <f t="shared" si="9"/>
        <v>#REF!</v>
      </c>
      <c r="Q136" s="29">
        <v>0</v>
      </c>
      <c r="R136" s="33" t="e">
        <f t="shared" si="9"/>
        <v>#REF!</v>
      </c>
      <c r="S136" s="29">
        <v>0</v>
      </c>
      <c r="T136" s="33" t="e">
        <f t="shared" si="9"/>
        <v>#REF!</v>
      </c>
      <c r="U136" s="29">
        <v>0</v>
      </c>
      <c r="V136" s="33" t="e">
        <f t="shared" si="9"/>
        <v>#REF!</v>
      </c>
      <c r="W136" s="29">
        <v>0</v>
      </c>
      <c r="X136" s="33" t="e">
        <f t="shared" si="10"/>
        <v>#REF!</v>
      </c>
      <c r="Y136" s="29">
        <v>0</v>
      </c>
      <c r="Z136" s="33" t="e">
        <f t="shared" si="10"/>
        <v>#REF!</v>
      </c>
      <c r="AA136" s="29">
        <v>0</v>
      </c>
      <c r="AB136" s="33" t="e">
        <f t="shared" si="10"/>
        <v>#REF!</v>
      </c>
    </row>
    <row r="137" spans="1:28" ht="126.6" customHeight="1" x14ac:dyDescent="0.4">
      <c r="A137" s="13"/>
      <c r="B137" s="34"/>
      <c r="C137" s="92" t="s">
        <v>722</v>
      </c>
      <c r="D137" s="41" t="s">
        <v>723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1">P137+Q137</f>
        <v>14478.7</v>
      </c>
      <c r="S137" s="29">
        <f>S138</f>
        <v>0</v>
      </c>
      <c r="T137" s="33">
        <f t="shared" ref="T137:T140" si="12">R137+S137</f>
        <v>14478.7</v>
      </c>
      <c r="U137" s="29">
        <f>U138</f>
        <v>0</v>
      </c>
      <c r="V137" s="33">
        <f t="shared" ref="V137:V140" si="13">T137+U137</f>
        <v>14478.7</v>
      </c>
      <c r="W137" s="29">
        <f>W138</f>
        <v>0</v>
      </c>
      <c r="X137" s="33">
        <f t="shared" si="10"/>
        <v>14478.7</v>
      </c>
      <c r="Y137" s="29">
        <f>Y138</f>
        <v>0</v>
      </c>
      <c r="Z137" s="33">
        <f t="shared" si="10"/>
        <v>14478.7</v>
      </c>
      <c r="AA137" s="29">
        <f>AA138</f>
        <v>0</v>
      </c>
      <c r="AB137" s="33">
        <f t="shared" si="10"/>
        <v>14478.7</v>
      </c>
    </row>
    <row r="138" spans="1:28" ht="54.6" customHeight="1" x14ac:dyDescent="0.4">
      <c r="A138" s="13"/>
      <c r="B138" s="34"/>
      <c r="C138" s="92" t="s">
        <v>19</v>
      </c>
      <c r="D138" s="41" t="s">
        <v>723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1"/>
        <v>14478.7</v>
      </c>
      <c r="S138" s="29"/>
      <c r="T138" s="33">
        <f t="shared" si="12"/>
        <v>14478.7</v>
      </c>
      <c r="U138" s="29"/>
      <c r="V138" s="33">
        <f t="shared" si="13"/>
        <v>14478.7</v>
      </c>
      <c r="W138" s="29"/>
      <c r="X138" s="33">
        <f t="shared" si="10"/>
        <v>14478.7</v>
      </c>
      <c r="Y138" s="29"/>
      <c r="Z138" s="33">
        <f t="shared" si="10"/>
        <v>14478.7</v>
      </c>
      <c r="AA138" s="29"/>
      <c r="AB138" s="33">
        <f t="shared" si="10"/>
        <v>14478.7</v>
      </c>
    </row>
    <row r="139" spans="1:28" ht="130.5" customHeight="1" x14ac:dyDescent="0.4">
      <c r="A139" s="13"/>
      <c r="B139" s="34"/>
      <c r="C139" s="92" t="s">
        <v>724</v>
      </c>
      <c r="D139" s="41" t="s">
        <v>723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1"/>
        <v>1259.0999999999999</v>
      </c>
      <c r="S139" s="29">
        <f>S140</f>
        <v>0</v>
      </c>
      <c r="T139" s="33">
        <f t="shared" si="12"/>
        <v>1259.0999999999999</v>
      </c>
      <c r="U139" s="29">
        <f>U140</f>
        <v>0</v>
      </c>
      <c r="V139" s="33">
        <f t="shared" si="13"/>
        <v>1259.0999999999999</v>
      </c>
      <c r="W139" s="29">
        <f>W140</f>
        <v>0</v>
      </c>
      <c r="X139" s="33">
        <f t="shared" si="10"/>
        <v>1259.0999999999999</v>
      </c>
      <c r="Y139" s="29">
        <f>Y140</f>
        <v>0</v>
      </c>
      <c r="Z139" s="33">
        <f t="shared" si="10"/>
        <v>1259.0999999999999</v>
      </c>
      <c r="AA139" s="29">
        <f>AA140</f>
        <v>0</v>
      </c>
      <c r="AB139" s="33">
        <f t="shared" si="10"/>
        <v>1259.0999999999999</v>
      </c>
    </row>
    <row r="140" spans="1:28" ht="54" customHeight="1" x14ac:dyDescent="0.4">
      <c r="A140" s="13"/>
      <c r="B140" s="34"/>
      <c r="C140" s="92" t="s">
        <v>19</v>
      </c>
      <c r="D140" s="41" t="s">
        <v>723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1"/>
        <v>1259.0999999999999</v>
      </c>
      <c r="S140" s="29"/>
      <c r="T140" s="33">
        <f t="shared" si="12"/>
        <v>1259.0999999999999</v>
      </c>
      <c r="U140" s="29"/>
      <c r="V140" s="33">
        <f t="shared" si="13"/>
        <v>1259.0999999999999</v>
      </c>
      <c r="W140" s="29"/>
      <c r="X140" s="33">
        <f t="shared" si="10"/>
        <v>1259.0999999999999</v>
      </c>
      <c r="Y140" s="29"/>
      <c r="Z140" s="33">
        <f t="shared" si="10"/>
        <v>1259.0999999999999</v>
      </c>
      <c r="AA140" s="29"/>
      <c r="AB140" s="33">
        <f t="shared" si="10"/>
        <v>1259.0999999999999</v>
      </c>
    </row>
    <row r="141" spans="1:28" ht="25.5" customHeight="1" x14ac:dyDescent="0.4">
      <c r="A141" s="13"/>
      <c r="B141" s="34"/>
      <c r="C141" s="40" t="s">
        <v>663</v>
      </c>
      <c r="D141" s="45" t="s">
        <v>664</v>
      </c>
      <c r="E141" s="80"/>
      <c r="F141" s="33"/>
      <c r="G141" s="29">
        <f>G142+G144</f>
        <v>2200</v>
      </c>
      <c r="H141" s="33">
        <f t="shared" ref="H141:AB141" si="14">F141+G141</f>
        <v>2200</v>
      </c>
      <c r="I141" s="29">
        <f>I142+I144</f>
        <v>0</v>
      </c>
      <c r="J141" s="33">
        <f t="shared" si="14"/>
        <v>2200</v>
      </c>
      <c r="K141" s="29">
        <f>K142+K144</f>
        <v>0</v>
      </c>
      <c r="L141" s="33">
        <f t="shared" si="14"/>
        <v>2200</v>
      </c>
      <c r="M141" s="29">
        <f>M142+M144</f>
        <v>0</v>
      </c>
      <c r="N141" s="33">
        <f t="shared" si="14"/>
        <v>2200</v>
      </c>
      <c r="O141" s="29">
        <f>O142+O144</f>
        <v>0</v>
      </c>
      <c r="P141" s="33">
        <f t="shared" si="14"/>
        <v>2200</v>
      </c>
      <c r="Q141" s="29">
        <f>Q142+Q144</f>
        <v>0</v>
      </c>
      <c r="R141" s="33">
        <f t="shared" si="14"/>
        <v>2200</v>
      </c>
      <c r="S141" s="29">
        <f>S142+S144</f>
        <v>0</v>
      </c>
      <c r="T141" s="33">
        <f t="shared" si="14"/>
        <v>2200</v>
      </c>
      <c r="U141" s="29">
        <f>U142+U144+U146</f>
        <v>200</v>
      </c>
      <c r="V141" s="33">
        <f t="shared" si="14"/>
        <v>2400</v>
      </c>
      <c r="W141" s="29">
        <f>W142+W144+W146</f>
        <v>0</v>
      </c>
      <c r="X141" s="33">
        <f t="shared" si="14"/>
        <v>2400</v>
      </c>
      <c r="Y141" s="29">
        <f>Y142+Y144+Y146</f>
        <v>0</v>
      </c>
      <c r="Z141" s="33">
        <f t="shared" si="14"/>
        <v>2400</v>
      </c>
      <c r="AA141" s="29">
        <f>AA142+AA144+AA146</f>
        <v>0</v>
      </c>
      <c r="AB141" s="33">
        <f t="shared" si="14"/>
        <v>2400</v>
      </c>
    </row>
    <row r="142" spans="1:28" ht="105.75" customHeight="1" x14ac:dyDescent="0.4">
      <c r="A142" s="13"/>
      <c r="B142" s="34"/>
      <c r="C142" s="40" t="s">
        <v>699</v>
      </c>
      <c r="D142" s="45" t="s">
        <v>701</v>
      </c>
      <c r="E142" s="80"/>
      <c r="F142" s="33"/>
      <c r="G142" s="29">
        <f t="shared" ref="G142:AA142" si="15">G143</f>
        <v>2112</v>
      </c>
      <c r="H142" s="33">
        <f t="shared" ref="H142:AB142" si="16">F142+G142</f>
        <v>2112</v>
      </c>
      <c r="I142" s="29">
        <f t="shared" si="15"/>
        <v>0</v>
      </c>
      <c r="J142" s="33">
        <f t="shared" si="16"/>
        <v>2112</v>
      </c>
      <c r="K142" s="29">
        <f t="shared" si="15"/>
        <v>0</v>
      </c>
      <c r="L142" s="33">
        <f t="shared" si="16"/>
        <v>2112</v>
      </c>
      <c r="M142" s="29">
        <f t="shared" si="15"/>
        <v>0</v>
      </c>
      <c r="N142" s="33">
        <f t="shared" si="16"/>
        <v>2112</v>
      </c>
      <c r="O142" s="29">
        <f t="shared" si="15"/>
        <v>0</v>
      </c>
      <c r="P142" s="33">
        <f t="shared" si="16"/>
        <v>2112</v>
      </c>
      <c r="Q142" s="29">
        <f t="shared" si="15"/>
        <v>0</v>
      </c>
      <c r="R142" s="33">
        <f t="shared" si="16"/>
        <v>2112</v>
      </c>
      <c r="S142" s="29">
        <f t="shared" si="15"/>
        <v>0</v>
      </c>
      <c r="T142" s="33">
        <f t="shared" si="16"/>
        <v>2112</v>
      </c>
      <c r="U142" s="29">
        <f t="shared" si="15"/>
        <v>0</v>
      </c>
      <c r="V142" s="33">
        <f t="shared" si="16"/>
        <v>2112</v>
      </c>
      <c r="W142" s="29">
        <f t="shared" si="15"/>
        <v>0</v>
      </c>
      <c r="X142" s="33">
        <f t="shared" si="16"/>
        <v>2112</v>
      </c>
      <c r="Y142" s="29">
        <f t="shared" si="15"/>
        <v>0</v>
      </c>
      <c r="Z142" s="33">
        <f t="shared" si="16"/>
        <v>2112</v>
      </c>
      <c r="AA142" s="29">
        <f t="shared" si="15"/>
        <v>0</v>
      </c>
      <c r="AB142" s="33">
        <f t="shared" si="16"/>
        <v>2112</v>
      </c>
    </row>
    <row r="143" spans="1:28" ht="45.6" customHeight="1" x14ac:dyDescent="0.4">
      <c r="A143" s="13"/>
      <c r="B143" s="34"/>
      <c r="C143" s="40" t="s">
        <v>19</v>
      </c>
      <c r="D143" s="45" t="s">
        <v>701</v>
      </c>
      <c r="E143" s="80">
        <v>600</v>
      </c>
      <c r="F143" s="33"/>
      <c r="G143" s="29">
        <v>2112</v>
      </c>
      <c r="H143" s="33">
        <f t="shared" si="6"/>
        <v>2112</v>
      </c>
      <c r="I143" s="29"/>
      <c r="J143" s="33">
        <f t="shared" si="6"/>
        <v>2112</v>
      </c>
      <c r="K143" s="29"/>
      <c r="L143" s="33">
        <f t="shared" si="6"/>
        <v>2112</v>
      </c>
      <c r="M143" s="29"/>
      <c r="N143" s="33">
        <f t="shared" si="6"/>
        <v>2112</v>
      </c>
      <c r="O143" s="29"/>
      <c r="P143" s="33">
        <f t="shared" si="9"/>
        <v>2112</v>
      </c>
      <c r="Q143" s="29"/>
      <c r="R143" s="33">
        <f t="shared" si="9"/>
        <v>2112</v>
      </c>
      <c r="S143" s="29"/>
      <c r="T143" s="33">
        <f t="shared" si="9"/>
        <v>2112</v>
      </c>
      <c r="U143" s="29"/>
      <c r="V143" s="33">
        <f t="shared" si="9"/>
        <v>2112</v>
      </c>
      <c r="W143" s="29"/>
      <c r="X143" s="33">
        <f t="shared" si="10"/>
        <v>2112</v>
      </c>
      <c r="Y143" s="29"/>
      <c r="Z143" s="33">
        <f t="shared" si="10"/>
        <v>2112</v>
      </c>
      <c r="AA143" s="29"/>
      <c r="AB143" s="33">
        <f t="shared" si="10"/>
        <v>2112</v>
      </c>
    </row>
    <row r="144" spans="1:28" ht="60.75" customHeight="1" x14ac:dyDescent="0.4">
      <c r="A144" s="13"/>
      <c r="B144" s="34"/>
      <c r="C144" s="40" t="s">
        <v>700</v>
      </c>
      <c r="D144" s="45" t="s">
        <v>701</v>
      </c>
      <c r="E144" s="80"/>
      <c r="F144" s="33"/>
      <c r="G144" s="29">
        <f t="shared" ref="G144:AA144" si="17">G145</f>
        <v>88</v>
      </c>
      <c r="H144" s="33">
        <f t="shared" ref="H144:AB144" si="18">F144+G144</f>
        <v>88</v>
      </c>
      <c r="I144" s="29">
        <f t="shared" si="17"/>
        <v>0</v>
      </c>
      <c r="J144" s="33">
        <f t="shared" si="18"/>
        <v>88</v>
      </c>
      <c r="K144" s="29">
        <f t="shared" si="17"/>
        <v>0</v>
      </c>
      <c r="L144" s="33">
        <f t="shared" si="18"/>
        <v>88</v>
      </c>
      <c r="M144" s="29">
        <f t="shared" si="17"/>
        <v>0</v>
      </c>
      <c r="N144" s="33">
        <f t="shared" si="18"/>
        <v>88</v>
      </c>
      <c r="O144" s="29">
        <f t="shared" si="17"/>
        <v>0</v>
      </c>
      <c r="P144" s="33">
        <f t="shared" si="18"/>
        <v>88</v>
      </c>
      <c r="Q144" s="29">
        <f t="shared" si="17"/>
        <v>0</v>
      </c>
      <c r="R144" s="33">
        <f t="shared" si="18"/>
        <v>88</v>
      </c>
      <c r="S144" s="29">
        <f t="shared" si="17"/>
        <v>0</v>
      </c>
      <c r="T144" s="33">
        <f t="shared" si="18"/>
        <v>88</v>
      </c>
      <c r="U144" s="29">
        <f t="shared" si="17"/>
        <v>0</v>
      </c>
      <c r="V144" s="33">
        <f t="shared" si="18"/>
        <v>88</v>
      </c>
      <c r="W144" s="29">
        <f t="shared" si="17"/>
        <v>0</v>
      </c>
      <c r="X144" s="33">
        <f t="shared" si="18"/>
        <v>88</v>
      </c>
      <c r="Y144" s="29">
        <f t="shared" si="17"/>
        <v>0</v>
      </c>
      <c r="Z144" s="33">
        <f t="shared" si="18"/>
        <v>88</v>
      </c>
      <c r="AA144" s="29">
        <f t="shared" si="17"/>
        <v>0</v>
      </c>
      <c r="AB144" s="33">
        <f t="shared" si="18"/>
        <v>88</v>
      </c>
    </row>
    <row r="145" spans="1:28" ht="42.75" customHeight="1" x14ac:dyDescent="0.4">
      <c r="A145" s="13"/>
      <c r="B145" s="34"/>
      <c r="C145" s="40" t="s">
        <v>19</v>
      </c>
      <c r="D145" s="45" t="s">
        <v>701</v>
      </c>
      <c r="E145" s="80">
        <v>600</v>
      </c>
      <c r="F145" s="33"/>
      <c r="G145" s="29">
        <v>88</v>
      </c>
      <c r="H145" s="33">
        <f t="shared" si="6"/>
        <v>88</v>
      </c>
      <c r="I145" s="29"/>
      <c r="J145" s="33">
        <f t="shared" si="6"/>
        <v>88</v>
      </c>
      <c r="K145" s="29"/>
      <c r="L145" s="33">
        <f t="shared" si="6"/>
        <v>88</v>
      </c>
      <c r="M145" s="29"/>
      <c r="N145" s="33">
        <f t="shared" si="6"/>
        <v>88</v>
      </c>
      <c r="O145" s="29"/>
      <c r="P145" s="33">
        <f t="shared" si="9"/>
        <v>88</v>
      </c>
      <c r="Q145" s="29"/>
      <c r="R145" s="33">
        <f t="shared" si="9"/>
        <v>88</v>
      </c>
      <c r="S145" s="29"/>
      <c r="T145" s="33">
        <f t="shared" si="9"/>
        <v>88</v>
      </c>
      <c r="U145" s="29"/>
      <c r="V145" s="33">
        <f t="shared" si="9"/>
        <v>88</v>
      </c>
      <c r="W145" s="29"/>
      <c r="X145" s="33">
        <f t="shared" si="10"/>
        <v>88</v>
      </c>
      <c r="Y145" s="29"/>
      <c r="Z145" s="33">
        <f t="shared" si="10"/>
        <v>88</v>
      </c>
      <c r="AA145" s="29"/>
      <c r="AB145" s="33">
        <f t="shared" si="10"/>
        <v>88</v>
      </c>
    </row>
    <row r="146" spans="1:28" ht="97.5" customHeight="1" x14ac:dyDescent="0.4">
      <c r="A146" s="13"/>
      <c r="B146" s="34"/>
      <c r="C146" s="40" t="s">
        <v>734</v>
      </c>
      <c r="D146" s="45" t="s">
        <v>735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9"/>
        <v>200</v>
      </c>
      <c r="W146" s="29">
        <f>W147</f>
        <v>0</v>
      </c>
      <c r="X146" s="33">
        <f t="shared" si="10"/>
        <v>200</v>
      </c>
      <c r="Y146" s="29">
        <f>Y147</f>
        <v>0</v>
      </c>
      <c r="Z146" s="33">
        <f t="shared" si="10"/>
        <v>200</v>
      </c>
      <c r="AA146" s="29">
        <f>AA147</f>
        <v>0</v>
      </c>
      <c r="AB146" s="33">
        <f t="shared" si="10"/>
        <v>200</v>
      </c>
    </row>
    <row r="147" spans="1:28" ht="42.75" customHeight="1" x14ac:dyDescent="0.4">
      <c r="A147" s="13"/>
      <c r="B147" s="34"/>
      <c r="C147" s="40" t="s">
        <v>19</v>
      </c>
      <c r="D147" s="45" t="s">
        <v>735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9"/>
        <v>200</v>
      </c>
      <c r="W147" s="29"/>
      <c r="X147" s="33">
        <f t="shared" si="10"/>
        <v>200</v>
      </c>
      <c r="Y147" s="29"/>
      <c r="Z147" s="33">
        <f t="shared" si="10"/>
        <v>200</v>
      </c>
      <c r="AA147" s="29"/>
      <c r="AB147" s="33">
        <f t="shared" si="10"/>
        <v>200</v>
      </c>
    </row>
    <row r="148" spans="1:28" ht="62.25" customHeight="1" x14ac:dyDescent="0.4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6"/>
        <v>4766.4319999999998</v>
      </c>
      <c r="I148" s="46">
        <f>I149+I153+I158+I162</f>
        <v>0</v>
      </c>
      <c r="J148" s="30">
        <f t="shared" si="6"/>
        <v>4766.4319999999998</v>
      </c>
      <c r="K148" s="46">
        <f>K149+K153+K158+K162</f>
        <v>360</v>
      </c>
      <c r="L148" s="30">
        <f t="shared" si="6"/>
        <v>5126.4319999999998</v>
      </c>
      <c r="M148" s="46">
        <f>M149+M153+M158+M162</f>
        <v>0</v>
      </c>
      <c r="N148" s="30">
        <f t="shared" si="6"/>
        <v>5126.4319999999998</v>
      </c>
      <c r="O148" s="46">
        <f>O149+O153+O158+O162</f>
        <v>329.63200000000001</v>
      </c>
      <c r="P148" s="30">
        <f t="shared" si="9"/>
        <v>5456.0639999999994</v>
      </c>
      <c r="Q148" s="46">
        <f>Q149+Q153+Q158+Q162</f>
        <v>0</v>
      </c>
      <c r="R148" s="30">
        <f t="shared" si="9"/>
        <v>5456.0639999999994</v>
      </c>
      <c r="S148" s="46">
        <f>S149+S153+S158+S162</f>
        <v>75.12</v>
      </c>
      <c r="T148" s="30">
        <f t="shared" si="9"/>
        <v>5531.1839999999993</v>
      </c>
      <c r="U148" s="46">
        <f>U149+U153+U158+U162</f>
        <v>0</v>
      </c>
      <c r="V148" s="30">
        <f t="shared" si="9"/>
        <v>5531.1839999999993</v>
      </c>
      <c r="W148" s="46">
        <f>W149+W153+W158+W162</f>
        <v>75</v>
      </c>
      <c r="X148" s="30">
        <f t="shared" si="10"/>
        <v>5606.1839999999993</v>
      </c>
      <c r="Y148" s="46">
        <f>Y149+Y153+Y158+Y162</f>
        <v>0</v>
      </c>
      <c r="Z148" s="30">
        <f t="shared" si="10"/>
        <v>5606.1839999999993</v>
      </c>
      <c r="AA148" s="46">
        <f>AA149+AA153+AA158+AA162</f>
        <v>50</v>
      </c>
      <c r="AB148" s="30">
        <f t="shared" si="10"/>
        <v>5656.1839999999993</v>
      </c>
    </row>
    <row r="149" spans="1:28" ht="53.1" customHeight="1" x14ac:dyDescent="0.4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AA151" si="19">G150</f>
        <v>33</v>
      </c>
      <c r="H149" s="33">
        <f t="shared" si="6"/>
        <v>33</v>
      </c>
      <c r="I149" s="29">
        <f t="shared" si="19"/>
        <v>0</v>
      </c>
      <c r="J149" s="33">
        <f t="shared" si="6"/>
        <v>33</v>
      </c>
      <c r="K149" s="29">
        <f t="shared" si="19"/>
        <v>0</v>
      </c>
      <c r="L149" s="33">
        <f t="shared" si="6"/>
        <v>33</v>
      </c>
      <c r="M149" s="29">
        <f t="shared" si="19"/>
        <v>0</v>
      </c>
      <c r="N149" s="33">
        <f t="shared" si="6"/>
        <v>33</v>
      </c>
      <c r="O149" s="29">
        <f t="shared" si="19"/>
        <v>0</v>
      </c>
      <c r="P149" s="33">
        <f t="shared" si="9"/>
        <v>33</v>
      </c>
      <c r="Q149" s="29">
        <f t="shared" si="19"/>
        <v>0</v>
      </c>
      <c r="R149" s="33">
        <f t="shared" si="9"/>
        <v>33</v>
      </c>
      <c r="S149" s="29">
        <f t="shared" si="19"/>
        <v>0</v>
      </c>
      <c r="T149" s="33">
        <f t="shared" si="9"/>
        <v>33</v>
      </c>
      <c r="U149" s="29">
        <f t="shared" si="19"/>
        <v>0</v>
      </c>
      <c r="V149" s="33">
        <f t="shared" si="9"/>
        <v>33</v>
      </c>
      <c r="W149" s="29">
        <f t="shared" si="19"/>
        <v>0</v>
      </c>
      <c r="X149" s="33">
        <f t="shared" si="10"/>
        <v>33</v>
      </c>
      <c r="Y149" s="29">
        <f t="shared" si="19"/>
        <v>0</v>
      </c>
      <c r="Z149" s="33">
        <f t="shared" si="10"/>
        <v>33</v>
      </c>
      <c r="AA149" s="29">
        <f t="shared" si="19"/>
        <v>0</v>
      </c>
      <c r="AB149" s="33">
        <f t="shared" si="10"/>
        <v>33</v>
      </c>
    </row>
    <row r="150" spans="1:28" ht="45" customHeight="1" x14ac:dyDescent="0.4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19"/>
        <v>33</v>
      </c>
      <c r="H150" s="33">
        <f t="shared" si="6"/>
        <v>33</v>
      </c>
      <c r="I150" s="29">
        <f t="shared" si="19"/>
        <v>0</v>
      </c>
      <c r="J150" s="33">
        <f t="shared" si="6"/>
        <v>33</v>
      </c>
      <c r="K150" s="29">
        <f t="shared" si="19"/>
        <v>0</v>
      </c>
      <c r="L150" s="33">
        <f t="shared" si="6"/>
        <v>33</v>
      </c>
      <c r="M150" s="29">
        <f t="shared" si="19"/>
        <v>0</v>
      </c>
      <c r="N150" s="33">
        <f t="shared" si="6"/>
        <v>33</v>
      </c>
      <c r="O150" s="29">
        <f t="shared" si="19"/>
        <v>0</v>
      </c>
      <c r="P150" s="33">
        <f t="shared" si="9"/>
        <v>33</v>
      </c>
      <c r="Q150" s="29">
        <f t="shared" si="19"/>
        <v>0</v>
      </c>
      <c r="R150" s="33">
        <f t="shared" si="9"/>
        <v>33</v>
      </c>
      <c r="S150" s="29">
        <f t="shared" si="19"/>
        <v>0</v>
      </c>
      <c r="T150" s="33">
        <f t="shared" si="9"/>
        <v>33</v>
      </c>
      <c r="U150" s="29">
        <f t="shared" si="19"/>
        <v>0</v>
      </c>
      <c r="V150" s="33">
        <f t="shared" si="9"/>
        <v>33</v>
      </c>
      <c r="W150" s="29">
        <f t="shared" si="19"/>
        <v>0</v>
      </c>
      <c r="X150" s="33">
        <f t="shared" si="10"/>
        <v>33</v>
      </c>
      <c r="Y150" s="29">
        <f t="shared" si="19"/>
        <v>0</v>
      </c>
      <c r="Z150" s="33">
        <f t="shared" si="10"/>
        <v>33</v>
      </c>
      <c r="AA150" s="29">
        <f t="shared" si="19"/>
        <v>0</v>
      </c>
      <c r="AB150" s="33">
        <f t="shared" si="10"/>
        <v>33</v>
      </c>
    </row>
    <row r="151" spans="1:28" ht="48.6" customHeight="1" x14ac:dyDescent="0.4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19"/>
        <v>33</v>
      </c>
      <c r="H151" s="33">
        <f t="shared" si="6"/>
        <v>33</v>
      </c>
      <c r="I151" s="29">
        <f t="shared" si="19"/>
        <v>0</v>
      </c>
      <c r="J151" s="33">
        <f t="shared" si="6"/>
        <v>33</v>
      </c>
      <c r="K151" s="29">
        <f t="shared" si="19"/>
        <v>0</v>
      </c>
      <c r="L151" s="33">
        <f t="shared" si="6"/>
        <v>33</v>
      </c>
      <c r="M151" s="29">
        <f t="shared" si="19"/>
        <v>0</v>
      </c>
      <c r="N151" s="33">
        <f t="shared" si="6"/>
        <v>33</v>
      </c>
      <c r="O151" s="29">
        <f t="shared" si="19"/>
        <v>0</v>
      </c>
      <c r="P151" s="33">
        <f t="shared" si="9"/>
        <v>33</v>
      </c>
      <c r="Q151" s="29">
        <f t="shared" si="19"/>
        <v>0</v>
      </c>
      <c r="R151" s="33">
        <f t="shared" si="9"/>
        <v>33</v>
      </c>
      <c r="S151" s="29">
        <f t="shared" si="19"/>
        <v>0</v>
      </c>
      <c r="T151" s="33">
        <f t="shared" si="9"/>
        <v>33</v>
      </c>
      <c r="U151" s="29">
        <f t="shared" si="19"/>
        <v>0</v>
      </c>
      <c r="V151" s="33">
        <f t="shared" si="9"/>
        <v>33</v>
      </c>
      <c r="W151" s="29">
        <f t="shared" si="19"/>
        <v>0</v>
      </c>
      <c r="X151" s="33">
        <f t="shared" si="10"/>
        <v>33</v>
      </c>
      <c r="Y151" s="29">
        <f t="shared" si="19"/>
        <v>0</v>
      </c>
      <c r="Z151" s="33">
        <f t="shared" si="10"/>
        <v>33</v>
      </c>
      <c r="AA151" s="29">
        <f t="shared" si="19"/>
        <v>0</v>
      </c>
      <c r="AB151" s="33">
        <f t="shared" si="10"/>
        <v>33</v>
      </c>
    </row>
    <row r="152" spans="1:28" ht="44.45" customHeight="1" x14ac:dyDescent="0.4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6"/>
        <v>33</v>
      </c>
      <c r="I152" s="29"/>
      <c r="J152" s="33">
        <f t="shared" si="6"/>
        <v>33</v>
      </c>
      <c r="K152" s="29"/>
      <c r="L152" s="33">
        <f t="shared" si="6"/>
        <v>33</v>
      </c>
      <c r="M152" s="29"/>
      <c r="N152" s="33">
        <f t="shared" si="6"/>
        <v>33</v>
      </c>
      <c r="O152" s="29"/>
      <c r="P152" s="33">
        <f t="shared" si="9"/>
        <v>33</v>
      </c>
      <c r="Q152" s="29"/>
      <c r="R152" s="33">
        <f t="shared" si="9"/>
        <v>33</v>
      </c>
      <c r="S152" s="29"/>
      <c r="T152" s="33">
        <f t="shared" si="9"/>
        <v>33</v>
      </c>
      <c r="U152" s="29"/>
      <c r="V152" s="33">
        <f t="shared" si="9"/>
        <v>33</v>
      </c>
      <c r="W152" s="29"/>
      <c r="X152" s="33">
        <f t="shared" si="10"/>
        <v>33</v>
      </c>
      <c r="Y152" s="29"/>
      <c r="Z152" s="33">
        <f t="shared" si="10"/>
        <v>33</v>
      </c>
      <c r="AA152" s="29"/>
      <c r="AB152" s="33">
        <f t="shared" si="10"/>
        <v>33</v>
      </c>
    </row>
    <row r="153" spans="1:28" ht="62.25" customHeight="1" x14ac:dyDescent="0.4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AA154" si="20">G154</f>
        <v>600</v>
      </c>
      <c r="H153" s="33">
        <f t="shared" si="6"/>
        <v>600</v>
      </c>
      <c r="I153" s="29">
        <f t="shared" si="20"/>
        <v>0</v>
      </c>
      <c r="J153" s="33">
        <f t="shared" si="6"/>
        <v>600</v>
      </c>
      <c r="K153" s="29">
        <f t="shared" si="20"/>
        <v>360</v>
      </c>
      <c r="L153" s="33">
        <f t="shared" si="6"/>
        <v>960</v>
      </c>
      <c r="M153" s="29">
        <f t="shared" si="20"/>
        <v>0</v>
      </c>
      <c r="N153" s="33">
        <f t="shared" si="6"/>
        <v>960</v>
      </c>
      <c r="O153" s="29">
        <f t="shared" si="20"/>
        <v>310</v>
      </c>
      <c r="P153" s="33">
        <f t="shared" si="9"/>
        <v>1270</v>
      </c>
      <c r="Q153" s="29">
        <f t="shared" si="20"/>
        <v>0</v>
      </c>
      <c r="R153" s="33">
        <f t="shared" si="9"/>
        <v>1270</v>
      </c>
      <c r="S153" s="29">
        <f t="shared" si="20"/>
        <v>0</v>
      </c>
      <c r="T153" s="33">
        <f t="shared" si="9"/>
        <v>1270</v>
      </c>
      <c r="U153" s="29">
        <f t="shared" si="20"/>
        <v>0</v>
      </c>
      <c r="V153" s="33">
        <f t="shared" si="9"/>
        <v>1270</v>
      </c>
      <c r="W153" s="29">
        <f t="shared" si="20"/>
        <v>75</v>
      </c>
      <c r="X153" s="33">
        <f t="shared" si="10"/>
        <v>1345</v>
      </c>
      <c r="Y153" s="29">
        <f t="shared" si="20"/>
        <v>0</v>
      </c>
      <c r="Z153" s="33">
        <f t="shared" si="10"/>
        <v>1345</v>
      </c>
      <c r="AA153" s="29">
        <f t="shared" si="20"/>
        <v>50</v>
      </c>
      <c r="AB153" s="33">
        <f t="shared" si="10"/>
        <v>1395</v>
      </c>
    </row>
    <row r="154" spans="1:28" ht="72.599999999999994" customHeight="1" x14ac:dyDescent="0.4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0"/>
        <v>600</v>
      </c>
      <c r="H154" s="33">
        <f t="shared" si="6"/>
        <v>600</v>
      </c>
      <c r="I154" s="29">
        <f t="shared" si="20"/>
        <v>0</v>
      </c>
      <c r="J154" s="33">
        <f t="shared" si="6"/>
        <v>600</v>
      </c>
      <c r="K154" s="29">
        <f t="shared" si="20"/>
        <v>360</v>
      </c>
      <c r="L154" s="33">
        <f t="shared" si="6"/>
        <v>960</v>
      </c>
      <c r="M154" s="29">
        <f t="shared" si="20"/>
        <v>0</v>
      </c>
      <c r="N154" s="33">
        <f t="shared" si="6"/>
        <v>960</v>
      </c>
      <c r="O154" s="29">
        <f t="shared" si="20"/>
        <v>310</v>
      </c>
      <c r="P154" s="33">
        <f t="shared" si="9"/>
        <v>1270</v>
      </c>
      <c r="Q154" s="29">
        <f t="shared" si="20"/>
        <v>0</v>
      </c>
      <c r="R154" s="33">
        <f t="shared" si="9"/>
        <v>1270</v>
      </c>
      <c r="S154" s="29">
        <f t="shared" si="20"/>
        <v>0</v>
      </c>
      <c r="T154" s="33">
        <f t="shared" si="9"/>
        <v>1270</v>
      </c>
      <c r="U154" s="29">
        <f t="shared" si="20"/>
        <v>0</v>
      </c>
      <c r="V154" s="33">
        <f t="shared" si="9"/>
        <v>1270</v>
      </c>
      <c r="W154" s="29">
        <f t="shared" si="20"/>
        <v>75</v>
      </c>
      <c r="X154" s="33">
        <f t="shared" si="10"/>
        <v>1345</v>
      </c>
      <c r="Y154" s="29">
        <f t="shared" si="20"/>
        <v>0</v>
      </c>
      <c r="Z154" s="33">
        <f t="shared" si="10"/>
        <v>1345</v>
      </c>
      <c r="AA154" s="29">
        <f t="shared" si="20"/>
        <v>50</v>
      </c>
      <c r="AB154" s="33">
        <f t="shared" si="10"/>
        <v>1395</v>
      </c>
    </row>
    <row r="155" spans="1:28" ht="54" customHeight="1" x14ac:dyDescent="0.4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6"/>
        <v>600</v>
      </c>
      <c r="I155" s="29">
        <f>I156+I157</f>
        <v>0</v>
      </c>
      <c r="J155" s="33">
        <f t="shared" si="6"/>
        <v>600</v>
      </c>
      <c r="K155" s="29">
        <f>K156+K157</f>
        <v>360</v>
      </c>
      <c r="L155" s="33">
        <f t="shared" si="6"/>
        <v>960</v>
      </c>
      <c r="M155" s="29">
        <f>M156+M157</f>
        <v>0</v>
      </c>
      <c r="N155" s="33">
        <f t="shared" si="6"/>
        <v>960</v>
      </c>
      <c r="O155" s="29">
        <f>O156+O157</f>
        <v>310</v>
      </c>
      <c r="P155" s="33">
        <f t="shared" si="9"/>
        <v>1270</v>
      </c>
      <c r="Q155" s="29">
        <f>Q156+Q157</f>
        <v>0</v>
      </c>
      <c r="R155" s="33">
        <f t="shared" si="9"/>
        <v>1270</v>
      </c>
      <c r="S155" s="29">
        <f>S156+S157</f>
        <v>0</v>
      </c>
      <c r="T155" s="33">
        <f t="shared" si="9"/>
        <v>1270</v>
      </c>
      <c r="U155" s="29">
        <f>U156+U157</f>
        <v>0</v>
      </c>
      <c r="V155" s="33">
        <f t="shared" si="9"/>
        <v>1270</v>
      </c>
      <c r="W155" s="29">
        <f>W156+W157</f>
        <v>75</v>
      </c>
      <c r="X155" s="33">
        <f t="shared" si="10"/>
        <v>1345</v>
      </c>
      <c r="Y155" s="29">
        <f>Y156+Y157</f>
        <v>0</v>
      </c>
      <c r="Z155" s="33">
        <f t="shared" si="10"/>
        <v>1345</v>
      </c>
      <c r="AA155" s="29">
        <f>AA156+AA157</f>
        <v>50</v>
      </c>
      <c r="AB155" s="33">
        <f t="shared" si="10"/>
        <v>1395</v>
      </c>
    </row>
    <row r="156" spans="1:28" ht="44.25" customHeight="1" x14ac:dyDescent="0.4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6"/>
        <v>528</v>
      </c>
      <c r="I156" s="29"/>
      <c r="J156" s="33">
        <f t="shared" si="6"/>
        <v>528</v>
      </c>
      <c r="K156" s="29">
        <v>360</v>
      </c>
      <c r="L156" s="33">
        <f t="shared" si="6"/>
        <v>888</v>
      </c>
      <c r="M156" s="29"/>
      <c r="N156" s="33">
        <f t="shared" si="6"/>
        <v>888</v>
      </c>
      <c r="O156" s="29">
        <v>310</v>
      </c>
      <c r="P156" s="33">
        <f t="shared" si="9"/>
        <v>1198</v>
      </c>
      <c r="Q156" s="29"/>
      <c r="R156" s="33">
        <f t="shared" si="9"/>
        <v>1198</v>
      </c>
      <c r="S156" s="29"/>
      <c r="T156" s="33">
        <f t="shared" si="9"/>
        <v>1198</v>
      </c>
      <c r="U156" s="29"/>
      <c r="V156" s="33">
        <f t="shared" si="9"/>
        <v>1198</v>
      </c>
      <c r="W156" s="29">
        <v>70</v>
      </c>
      <c r="X156" s="33">
        <f t="shared" si="10"/>
        <v>1268</v>
      </c>
      <c r="Y156" s="29"/>
      <c r="Z156" s="33">
        <f t="shared" si="10"/>
        <v>1268</v>
      </c>
      <c r="AA156" s="29">
        <v>50</v>
      </c>
      <c r="AB156" s="33">
        <f t="shared" si="10"/>
        <v>1318</v>
      </c>
    </row>
    <row r="157" spans="1:28" ht="25.5" customHeight="1" x14ac:dyDescent="0.4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30" si="21">F157+G157</f>
        <v>72</v>
      </c>
      <c r="I157" s="29"/>
      <c r="J157" s="33">
        <f t="shared" si="21"/>
        <v>72</v>
      </c>
      <c r="K157" s="29"/>
      <c r="L157" s="33">
        <f t="shared" si="21"/>
        <v>72</v>
      </c>
      <c r="M157" s="29"/>
      <c r="N157" s="33">
        <f t="shared" si="21"/>
        <v>72</v>
      </c>
      <c r="O157" s="29"/>
      <c r="P157" s="33">
        <f t="shared" si="9"/>
        <v>72</v>
      </c>
      <c r="Q157" s="29"/>
      <c r="R157" s="33">
        <f t="shared" si="9"/>
        <v>72</v>
      </c>
      <c r="S157" s="29"/>
      <c r="T157" s="33">
        <f t="shared" si="9"/>
        <v>72</v>
      </c>
      <c r="U157" s="29"/>
      <c r="V157" s="33">
        <f t="shared" si="9"/>
        <v>72</v>
      </c>
      <c r="W157" s="29">
        <v>5</v>
      </c>
      <c r="X157" s="33">
        <f t="shared" si="10"/>
        <v>77</v>
      </c>
      <c r="Y157" s="29"/>
      <c r="Z157" s="33">
        <f t="shared" si="10"/>
        <v>77</v>
      </c>
      <c r="AA157" s="29"/>
      <c r="AB157" s="33">
        <f t="shared" si="10"/>
        <v>77</v>
      </c>
    </row>
    <row r="158" spans="1:28" ht="50.25" customHeight="1" x14ac:dyDescent="0.4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1"/>
        <v>4133.4319999999998</v>
      </c>
      <c r="I158" s="29">
        <f>I159</f>
        <v>0</v>
      </c>
      <c r="J158" s="33">
        <f t="shared" si="21"/>
        <v>4133.4319999999998</v>
      </c>
      <c r="K158" s="29">
        <f>K159</f>
        <v>0</v>
      </c>
      <c r="L158" s="33">
        <f t="shared" si="21"/>
        <v>4133.4319999999998</v>
      </c>
      <c r="M158" s="29">
        <f>M159</f>
        <v>0</v>
      </c>
      <c r="N158" s="33">
        <f t="shared" si="21"/>
        <v>4133.4319999999998</v>
      </c>
      <c r="O158" s="29">
        <f>O159</f>
        <v>19.632000000000001</v>
      </c>
      <c r="P158" s="33">
        <f t="shared" si="9"/>
        <v>4153.0639999999994</v>
      </c>
      <c r="Q158" s="29">
        <f>Q159</f>
        <v>0</v>
      </c>
      <c r="R158" s="33">
        <f t="shared" si="9"/>
        <v>4153.0639999999994</v>
      </c>
      <c r="S158" s="29">
        <f>S159</f>
        <v>75.12</v>
      </c>
      <c r="T158" s="33">
        <f t="shared" si="9"/>
        <v>4228.1839999999993</v>
      </c>
      <c r="U158" s="29">
        <f>U159</f>
        <v>0</v>
      </c>
      <c r="V158" s="33">
        <f t="shared" si="9"/>
        <v>4228.1839999999993</v>
      </c>
      <c r="W158" s="29">
        <f>W159</f>
        <v>0</v>
      </c>
      <c r="X158" s="33">
        <f t="shared" si="10"/>
        <v>4228.1839999999993</v>
      </c>
      <c r="Y158" s="29">
        <f>Y159</f>
        <v>0</v>
      </c>
      <c r="Z158" s="33">
        <f t="shared" si="10"/>
        <v>4228.1839999999993</v>
      </c>
      <c r="AA158" s="29">
        <f>AA159</f>
        <v>0</v>
      </c>
      <c r="AB158" s="33">
        <f t="shared" si="10"/>
        <v>4228.1839999999993</v>
      </c>
    </row>
    <row r="159" spans="1:28" ht="33" customHeight="1" x14ac:dyDescent="0.4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1"/>
        <v>4133.4319999999998</v>
      </c>
      <c r="I159" s="29">
        <f>I160</f>
        <v>0</v>
      </c>
      <c r="J159" s="33">
        <f t="shared" si="21"/>
        <v>4133.4319999999998</v>
      </c>
      <c r="K159" s="29">
        <f>K160</f>
        <v>0</v>
      </c>
      <c r="L159" s="33">
        <f t="shared" si="21"/>
        <v>4133.4319999999998</v>
      </c>
      <c r="M159" s="29">
        <f>M160</f>
        <v>0</v>
      </c>
      <c r="N159" s="33">
        <f t="shared" si="21"/>
        <v>4133.4319999999998</v>
      </c>
      <c r="O159" s="29">
        <f>O160</f>
        <v>19.632000000000001</v>
      </c>
      <c r="P159" s="33">
        <f t="shared" si="9"/>
        <v>4153.0639999999994</v>
      </c>
      <c r="Q159" s="29">
        <f>Q160</f>
        <v>0</v>
      </c>
      <c r="R159" s="33">
        <f t="shared" si="9"/>
        <v>4153.0639999999994</v>
      </c>
      <c r="S159" s="29">
        <f>S160</f>
        <v>75.12</v>
      </c>
      <c r="T159" s="33">
        <f t="shared" si="9"/>
        <v>4228.1839999999993</v>
      </c>
      <c r="U159" s="29">
        <f>U160</f>
        <v>0</v>
      </c>
      <c r="V159" s="33">
        <f t="shared" si="9"/>
        <v>4228.1839999999993</v>
      </c>
      <c r="W159" s="29">
        <f>W160</f>
        <v>0</v>
      </c>
      <c r="X159" s="33">
        <f t="shared" si="10"/>
        <v>4228.1839999999993</v>
      </c>
      <c r="Y159" s="29">
        <f>Y160</f>
        <v>0</v>
      </c>
      <c r="Z159" s="33">
        <f t="shared" si="10"/>
        <v>4228.1839999999993</v>
      </c>
      <c r="AA159" s="29">
        <f>AA160</f>
        <v>0</v>
      </c>
      <c r="AB159" s="33">
        <f t="shared" si="10"/>
        <v>4228.1839999999993</v>
      </c>
    </row>
    <row r="160" spans="1:28" ht="36.75" customHeight="1" x14ac:dyDescent="0.4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1"/>
        <v>4133.4319999999998</v>
      </c>
      <c r="I160" s="29">
        <f>I161</f>
        <v>0</v>
      </c>
      <c r="J160" s="33">
        <f t="shared" si="21"/>
        <v>4133.4319999999998</v>
      </c>
      <c r="K160" s="29">
        <f>K161</f>
        <v>0</v>
      </c>
      <c r="L160" s="33">
        <f t="shared" si="21"/>
        <v>4133.4319999999998</v>
      </c>
      <c r="M160" s="29">
        <f>M161</f>
        <v>0</v>
      </c>
      <c r="N160" s="33">
        <f t="shared" si="21"/>
        <v>4133.4319999999998</v>
      </c>
      <c r="O160" s="29">
        <f>O161</f>
        <v>19.632000000000001</v>
      </c>
      <c r="P160" s="33">
        <f t="shared" si="9"/>
        <v>4153.0639999999994</v>
      </c>
      <c r="Q160" s="29">
        <f>Q161</f>
        <v>0</v>
      </c>
      <c r="R160" s="33">
        <f t="shared" si="9"/>
        <v>4153.0639999999994</v>
      </c>
      <c r="S160" s="29">
        <f>S161</f>
        <v>75.12</v>
      </c>
      <c r="T160" s="33">
        <f t="shared" si="9"/>
        <v>4228.1839999999993</v>
      </c>
      <c r="U160" s="29">
        <f>U161</f>
        <v>0</v>
      </c>
      <c r="V160" s="33">
        <f t="shared" si="9"/>
        <v>4228.1839999999993</v>
      </c>
      <c r="W160" s="29">
        <f>W161</f>
        <v>0</v>
      </c>
      <c r="X160" s="33">
        <f t="shared" si="10"/>
        <v>4228.1839999999993</v>
      </c>
      <c r="Y160" s="29">
        <f>Y161</f>
        <v>0</v>
      </c>
      <c r="Z160" s="33">
        <f t="shared" si="10"/>
        <v>4228.1839999999993</v>
      </c>
      <c r="AA160" s="29">
        <f>AA161</f>
        <v>0</v>
      </c>
      <c r="AB160" s="33">
        <f t="shared" si="10"/>
        <v>4228.1839999999993</v>
      </c>
    </row>
    <row r="161" spans="1:28" ht="57" customHeight="1" x14ac:dyDescent="0.4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1"/>
        <v>4133.4319999999998</v>
      </c>
      <c r="I161" s="29"/>
      <c r="J161" s="33">
        <f t="shared" si="21"/>
        <v>4133.4319999999998</v>
      </c>
      <c r="K161" s="29"/>
      <c r="L161" s="33">
        <f t="shared" si="21"/>
        <v>4133.4319999999998</v>
      </c>
      <c r="M161" s="29"/>
      <c r="N161" s="33">
        <f t="shared" si="21"/>
        <v>4133.4319999999998</v>
      </c>
      <c r="O161" s="29">
        <v>19.632000000000001</v>
      </c>
      <c r="P161" s="33">
        <f t="shared" si="9"/>
        <v>4153.0639999999994</v>
      </c>
      <c r="Q161" s="29"/>
      <c r="R161" s="33">
        <f t="shared" si="9"/>
        <v>4153.0639999999994</v>
      </c>
      <c r="S161" s="29">
        <v>75.12</v>
      </c>
      <c r="T161" s="33">
        <f t="shared" si="9"/>
        <v>4228.1839999999993</v>
      </c>
      <c r="U161" s="29"/>
      <c r="V161" s="33">
        <f t="shared" si="9"/>
        <v>4228.1839999999993</v>
      </c>
      <c r="W161" s="29"/>
      <c r="X161" s="33">
        <f t="shared" si="10"/>
        <v>4228.1839999999993</v>
      </c>
      <c r="Y161" s="29"/>
      <c r="Z161" s="33">
        <f t="shared" si="10"/>
        <v>4228.1839999999993</v>
      </c>
      <c r="AA161" s="29"/>
      <c r="AB161" s="33">
        <f t="shared" si="10"/>
        <v>4228.1839999999993</v>
      </c>
    </row>
    <row r="162" spans="1:28" ht="48" hidden="1" customHeight="1" x14ac:dyDescent="0.4">
      <c r="A162" s="13"/>
      <c r="B162" s="34"/>
      <c r="C162" s="47" t="s">
        <v>571</v>
      </c>
      <c r="D162" s="123" t="s">
        <v>557</v>
      </c>
      <c r="E162" s="123"/>
      <c r="F162" s="33">
        <v>0</v>
      </c>
      <c r="G162" s="29">
        <f>G163</f>
        <v>0</v>
      </c>
      <c r="H162" s="33">
        <f t="shared" si="21"/>
        <v>0</v>
      </c>
      <c r="I162" s="29">
        <f>I163</f>
        <v>0</v>
      </c>
      <c r="J162" s="33">
        <f t="shared" si="21"/>
        <v>0</v>
      </c>
      <c r="K162" s="29">
        <f>K163</f>
        <v>0</v>
      </c>
      <c r="L162" s="33">
        <f t="shared" si="21"/>
        <v>0</v>
      </c>
      <c r="M162" s="29">
        <f>M163</f>
        <v>0</v>
      </c>
      <c r="N162" s="33">
        <f t="shared" si="21"/>
        <v>0</v>
      </c>
      <c r="O162" s="29">
        <f>O163</f>
        <v>0</v>
      </c>
      <c r="P162" s="33">
        <f t="shared" si="9"/>
        <v>0</v>
      </c>
      <c r="Q162" s="29">
        <f>Q163</f>
        <v>0</v>
      </c>
      <c r="R162" s="33">
        <f t="shared" si="9"/>
        <v>0</v>
      </c>
      <c r="S162" s="29">
        <f>S163</f>
        <v>0</v>
      </c>
      <c r="T162" s="33">
        <f t="shared" si="9"/>
        <v>0</v>
      </c>
      <c r="U162" s="29">
        <f>U163</f>
        <v>0</v>
      </c>
      <c r="V162" s="33">
        <f t="shared" si="9"/>
        <v>0</v>
      </c>
      <c r="W162" s="29">
        <f>W163</f>
        <v>0</v>
      </c>
      <c r="X162" s="33">
        <f t="shared" si="10"/>
        <v>0</v>
      </c>
      <c r="Y162" s="29">
        <f>Y163</f>
        <v>0</v>
      </c>
      <c r="Z162" s="33">
        <f t="shared" si="10"/>
        <v>0</v>
      </c>
      <c r="AA162" s="29">
        <f>AA163</f>
        <v>0</v>
      </c>
      <c r="AB162" s="33">
        <f t="shared" si="10"/>
        <v>0</v>
      </c>
    </row>
    <row r="163" spans="1:28" ht="28.5" hidden="1" customHeight="1" x14ac:dyDescent="0.4">
      <c r="A163" s="13"/>
      <c r="B163" s="34"/>
      <c r="C163" s="47" t="s">
        <v>555</v>
      </c>
      <c r="D163" s="123" t="s">
        <v>558</v>
      </c>
      <c r="E163" s="123"/>
      <c r="F163" s="33">
        <v>0</v>
      </c>
      <c r="G163" s="29">
        <f>G166+G168+G164</f>
        <v>0</v>
      </c>
      <c r="H163" s="33">
        <f t="shared" si="21"/>
        <v>0</v>
      </c>
      <c r="I163" s="29">
        <f>I166+I168+I164</f>
        <v>0</v>
      </c>
      <c r="J163" s="33">
        <f t="shared" si="21"/>
        <v>0</v>
      </c>
      <c r="K163" s="29">
        <f>K166+K168+K164</f>
        <v>0</v>
      </c>
      <c r="L163" s="33">
        <f t="shared" si="21"/>
        <v>0</v>
      </c>
      <c r="M163" s="29">
        <f>M166+M168+M164</f>
        <v>0</v>
      </c>
      <c r="N163" s="33">
        <f t="shared" si="21"/>
        <v>0</v>
      </c>
      <c r="O163" s="29">
        <f>O166+O168+O164</f>
        <v>0</v>
      </c>
      <c r="P163" s="33">
        <f t="shared" si="9"/>
        <v>0</v>
      </c>
      <c r="Q163" s="29">
        <f>Q166+Q168+Q164</f>
        <v>0</v>
      </c>
      <c r="R163" s="33">
        <f t="shared" si="9"/>
        <v>0</v>
      </c>
      <c r="S163" s="29">
        <f>S166+S168+S164</f>
        <v>0</v>
      </c>
      <c r="T163" s="33">
        <f t="shared" si="9"/>
        <v>0</v>
      </c>
      <c r="U163" s="29">
        <f>U166+U168+U164</f>
        <v>0</v>
      </c>
      <c r="V163" s="33">
        <f t="shared" si="9"/>
        <v>0</v>
      </c>
      <c r="W163" s="29">
        <f>W166+W168+W164</f>
        <v>0</v>
      </c>
      <c r="X163" s="33">
        <f t="shared" si="10"/>
        <v>0</v>
      </c>
      <c r="Y163" s="29">
        <f>Y166+Y168+Y164</f>
        <v>0</v>
      </c>
      <c r="Z163" s="33">
        <f t="shared" si="10"/>
        <v>0</v>
      </c>
      <c r="AA163" s="29">
        <f>AA166+AA168+AA164</f>
        <v>0</v>
      </c>
      <c r="AB163" s="33">
        <f t="shared" si="10"/>
        <v>0</v>
      </c>
    </row>
    <row r="164" spans="1:28" ht="23.25" hidden="1" customHeight="1" x14ac:dyDescent="0.4">
      <c r="A164" s="13"/>
      <c r="B164" s="34"/>
      <c r="C164" s="47" t="s">
        <v>576</v>
      </c>
      <c r="D164" s="123" t="s">
        <v>577</v>
      </c>
      <c r="E164" s="123"/>
      <c r="F164" s="33">
        <v>0</v>
      </c>
      <c r="G164" s="29">
        <f>G165</f>
        <v>0</v>
      </c>
      <c r="H164" s="33">
        <f t="shared" si="21"/>
        <v>0</v>
      </c>
      <c r="I164" s="29">
        <f>I165</f>
        <v>0</v>
      </c>
      <c r="J164" s="33">
        <f t="shared" si="21"/>
        <v>0</v>
      </c>
      <c r="K164" s="29">
        <f>K165</f>
        <v>0</v>
      </c>
      <c r="L164" s="33">
        <f t="shared" si="21"/>
        <v>0</v>
      </c>
      <c r="M164" s="29">
        <f>M165</f>
        <v>0</v>
      </c>
      <c r="N164" s="33">
        <f t="shared" si="21"/>
        <v>0</v>
      </c>
      <c r="O164" s="29">
        <f>O165</f>
        <v>0</v>
      </c>
      <c r="P164" s="33">
        <f t="shared" si="9"/>
        <v>0</v>
      </c>
      <c r="Q164" s="29">
        <f>Q165</f>
        <v>0</v>
      </c>
      <c r="R164" s="33">
        <f t="shared" si="9"/>
        <v>0</v>
      </c>
      <c r="S164" s="29">
        <f>S165</f>
        <v>0</v>
      </c>
      <c r="T164" s="33">
        <f t="shared" si="9"/>
        <v>0</v>
      </c>
      <c r="U164" s="29">
        <f>U165</f>
        <v>0</v>
      </c>
      <c r="V164" s="33">
        <f t="shared" si="9"/>
        <v>0</v>
      </c>
      <c r="W164" s="29">
        <f>W165</f>
        <v>0</v>
      </c>
      <c r="X164" s="33">
        <f t="shared" si="10"/>
        <v>0</v>
      </c>
      <c r="Y164" s="29">
        <f>Y165</f>
        <v>0</v>
      </c>
      <c r="Z164" s="33">
        <f t="shared" si="10"/>
        <v>0</v>
      </c>
      <c r="AA164" s="29">
        <f>AA165</f>
        <v>0</v>
      </c>
      <c r="AB164" s="33">
        <f t="shared" si="10"/>
        <v>0</v>
      </c>
    </row>
    <row r="165" spans="1:28" ht="41.25" hidden="1" customHeight="1" x14ac:dyDescent="0.4">
      <c r="A165" s="13"/>
      <c r="B165" s="34"/>
      <c r="C165" s="47" t="s">
        <v>14</v>
      </c>
      <c r="D165" s="123" t="s">
        <v>577</v>
      </c>
      <c r="E165" s="123" t="s">
        <v>481</v>
      </c>
      <c r="F165" s="33">
        <v>0</v>
      </c>
      <c r="G165" s="29"/>
      <c r="H165" s="33">
        <f t="shared" si="21"/>
        <v>0</v>
      </c>
      <c r="I165" s="29"/>
      <c r="J165" s="33">
        <f t="shared" si="21"/>
        <v>0</v>
      </c>
      <c r="K165" s="29"/>
      <c r="L165" s="33">
        <f t="shared" si="21"/>
        <v>0</v>
      </c>
      <c r="M165" s="29"/>
      <c r="N165" s="33">
        <f t="shared" si="21"/>
        <v>0</v>
      </c>
      <c r="O165" s="29"/>
      <c r="P165" s="33">
        <f t="shared" si="9"/>
        <v>0</v>
      </c>
      <c r="Q165" s="29"/>
      <c r="R165" s="33">
        <f t="shared" si="9"/>
        <v>0</v>
      </c>
      <c r="S165" s="29"/>
      <c r="T165" s="33">
        <f t="shared" si="9"/>
        <v>0</v>
      </c>
      <c r="U165" s="29"/>
      <c r="V165" s="33">
        <f t="shared" si="9"/>
        <v>0</v>
      </c>
      <c r="W165" s="29"/>
      <c r="X165" s="33">
        <f t="shared" si="10"/>
        <v>0</v>
      </c>
      <c r="Y165" s="29"/>
      <c r="Z165" s="33">
        <f t="shared" si="10"/>
        <v>0</v>
      </c>
      <c r="AA165" s="29"/>
      <c r="AB165" s="33">
        <f t="shared" si="10"/>
        <v>0</v>
      </c>
    </row>
    <row r="166" spans="1:28" ht="48.6" hidden="1" customHeight="1" x14ac:dyDescent="0.4">
      <c r="A166" s="13"/>
      <c r="B166" s="34"/>
      <c r="C166" s="48" t="s">
        <v>556</v>
      </c>
      <c r="D166" s="123" t="s">
        <v>559</v>
      </c>
      <c r="E166" s="123"/>
      <c r="F166" s="33">
        <v>0</v>
      </c>
      <c r="G166" s="29">
        <f>G167</f>
        <v>0</v>
      </c>
      <c r="H166" s="33">
        <f t="shared" si="21"/>
        <v>0</v>
      </c>
      <c r="I166" s="29">
        <f>I167</f>
        <v>0</v>
      </c>
      <c r="J166" s="33">
        <f t="shared" si="21"/>
        <v>0</v>
      </c>
      <c r="K166" s="29">
        <f>K167</f>
        <v>0</v>
      </c>
      <c r="L166" s="33">
        <f t="shared" si="21"/>
        <v>0</v>
      </c>
      <c r="M166" s="29">
        <f>M167</f>
        <v>0</v>
      </c>
      <c r="N166" s="33">
        <f t="shared" si="21"/>
        <v>0</v>
      </c>
      <c r="O166" s="29">
        <f>O167</f>
        <v>0</v>
      </c>
      <c r="P166" s="33">
        <f t="shared" si="9"/>
        <v>0</v>
      </c>
      <c r="Q166" s="29">
        <f>Q167</f>
        <v>0</v>
      </c>
      <c r="R166" s="33">
        <f t="shared" si="9"/>
        <v>0</v>
      </c>
      <c r="S166" s="29">
        <f>S167</f>
        <v>0</v>
      </c>
      <c r="T166" s="33">
        <f t="shared" si="9"/>
        <v>0</v>
      </c>
      <c r="U166" s="29">
        <f>U167</f>
        <v>0</v>
      </c>
      <c r="V166" s="33">
        <f t="shared" si="9"/>
        <v>0</v>
      </c>
      <c r="W166" s="29">
        <f>W167</f>
        <v>0</v>
      </c>
      <c r="X166" s="33">
        <f t="shared" si="10"/>
        <v>0</v>
      </c>
      <c r="Y166" s="29">
        <f>Y167</f>
        <v>0</v>
      </c>
      <c r="Z166" s="33">
        <f t="shared" si="10"/>
        <v>0</v>
      </c>
      <c r="AA166" s="29">
        <f>AA167</f>
        <v>0</v>
      </c>
      <c r="AB166" s="33">
        <f t="shared" si="10"/>
        <v>0</v>
      </c>
    </row>
    <row r="167" spans="1:28" ht="40.5" hidden="1" x14ac:dyDescent="0.4">
      <c r="A167" s="13"/>
      <c r="B167" s="34"/>
      <c r="C167" s="48" t="s">
        <v>14</v>
      </c>
      <c r="D167" s="123" t="s">
        <v>559</v>
      </c>
      <c r="E167" s="123" t="s">
        <v>481</v>
      </c>
      <c r="F167" s="33">
        <v>0</v>
      </c>
      <c r="G167" s="29"/>
      <c r="H167" s="33">
        <f t="shared" si="21"/>
        <v>0</v>
      </c>
      <c r="I167" s="29"/>
      <c r="J167" s="33">
        <f t="shared" si="21"/>
        <v>0</v>
      </c>
      <c r="K167" s="29"/>
      <c r="L167" s="33">
        <f t="shared" si="21"/>
        <v>0</v>
      </c>
      <c r="M167" s="29"/>
      <c r="N167" s="33">
        <f t="shared" si="21"/>
        <v>0</v>
      </c>
      <c r="O167" s="29"/>
      <c r="P167" s="33">
        <f t="shared" si="9"/>
        <v>0</v>
      </c>
      <c r="Q167" s="29"/>
      <c r="R167" s="33">
        <f t="shared" si="9"/>
        <v>0</v>
      </c>
      <c r="S167" s="29"/>
      <c r="T167" s="33">
        <f t="shared" si="9"/>
        <v>0</v>
      </c>
      <c r="U167" s="29"/>
      <c r="V167" s="33">
        <f t="shared" si="9"/>
        <v>0</v>
      </c>
      <c r="W167" s="29"/>
      <c r="X167" s="33">
        <f t="shared" si="10"/>
        <v>0</v>
      </c>
      <c r="Y167" s="29"/>
      <c r="Z167" s="33">
        <f t="shared" si="10"/>
        <v>0</v>
      </c>
      <c r="AA167" s="29"/>
      <c r="AB167" s="33">
        <f t="shared" si="10"/>
        <v>0</v>
      </c>
    </row>
    <row r="168" spans="1:28" ht="26.25" hidden="1" x14ac:dyDescent="0.4">
      <c r="A168" s="13"/>
      <c r="B168" s="34"/>
      <c r="C168" s="48" t="s">
        <v>572</v>
      </c>
      <c r="D168" s="123" t="s">
        <v>559</v>
      </c>
      <c r="E168" s="123"/>
      <c r="F168" s="33">
        <v>0</v>
      </c>
      <c r="G168" s="29">
        <f>G169</f>
        <v>0</v>
      </c>
      <c r="H168" s="33">
        <f t="shared" si="21"/>
        <v>0</v>
      </c>
      <c r="I168" s="29">
        <f>I169</f>
        <v>0</v>
      </c>
      <c r="J168" s="33">
        <f t="shared" si="21"/>
        <v>0</v>
      </c>
      <c r="K168" s="29">
        <f>K169</f>
        <v>0</v>
      </c>
      <c r="L168" s="33">
        <f t="shared" si="21"/>
        <v>0</v>
      </c>
      <c r="M168" s="29">
        <f>M169</f>
        <v>0</v>
      </c>
      <c r="N168" s="33">
        <f t="shared" si="21"/>
        <v>0</v>
      </c>
      <c r="O168" s="29">
        <f>O169</f>
        <v>0</v>
      </c>
      <c r="P168" s="33">
        <f t="shared" si="9"/>
        <v>0</v>
      </c>
      <c r="Q168" s="29">
        <f>Q169</f>
        <v>0</v>
      </c>
      <c r="R168" s="33">
        <f t="shared" si="9"/>
        <v>0</v>
      </c>
      <c r="S168" s="29">
        <f>S169</f>
        <v>0</v>
      </c>
      <c r="T168" s="33">
        <f t="shared" si="9"/>
        <v>0</v>
      </c>
      <c r="U168" s="29">
        <f>U169</f>
        <v>0</v>
      </c>
      <c r="V168" s="33">
        <f t="shared" si="9"/>
        <v>0</v>
      </c>
      <c r="W168" s="29">
        <f>W169</f>
        <v>0</v>
      </c>
      <c r="X168" s="33">
        <f t="shared" si="10"/>
        <v>0</v>
      </c>
      <c r="Y168" s="29">
        <f>Y169</f>
        <v>0</v>
      </c>
      <c r="Z168" s="33">
        <f t="shared" si="10"/>
        <v>0</v>
      </c>
      <c r="AA168" s="29">
        <f>AA169</f>
        <v>0</v>
      </c>
      <c r="AB168" s="33">
        <f t="shared" si="10"/>
        <v>0</v>
      </c>
    </row>
    <row r="169" spans="1:28" ht="48.75" hidden="1" customHeight="1" x14ac:dyDescent="0.4">
      <c r="A169" s="13"/>
      <c r="B169" s="34"/>
      <c r="C169" s="31" t="s">
        <v>14</v>
      </c>
      <c r="D169" s="123" t="s">
        <v>559</v>
      </c>
      <c r="E169" s="123" t="s">
        <v>481</v>
      </c>
      <c r="F169" s="33">
        <v>0</v>
      </c>
      <c r="G169" s="29"/>
      <c r="H169" s="33">
        <f t="shared" si="21"/>
        <v>0</v>
      </c>
      <c r="I169" s="29"/>
      <c r="J169" s="33">
        <f t="shared" si="21"/>
        <v>0</v>
      </c>
      <c r="K169" s="29"/>
      <c r="L169" s="33">
        <f t="shared" si="21"/>
        <v>0</v>
      </c>
      <c r="M169" s="29"/>
      <c r="N169" s="33">
        <f t="shared" si="21"/>
        <v>0</v>
      </c>
      <c r="O169" s="29"/>
      <c r="P169" s="33">
        <f t="shared" si="9"/>
        <v>0</v>
      </c>
      <c r="Q169" s="29"/>
      <c r="R169" s="33">
        <f t="shared" si="9"/>
        <v>0</v>
      </c>
      <c r="S169" s="29"/>
      <c r="T169" s="33">
        <f t="shared" si="9"/>
        <v>0</v>
      </c>
      <c r="U169" s="29"/>
      <c r="V169" s="33">
        <f t="shared" si="9"/>
        <v>0</v>
      </c>
      <c r="W169" s="29"/>
      <c r="X169" s="33">
        <f t="shared" si="10"/>
        <v>0</v>
      </c>
      <c r="Y169" s="29"/>
      <c r="Z169" s="33">
        <f t="shared" si="10"/>
        <v>0</v>
      </c>
      <c r="AA169" s="29"/>
      <c r="AB169" s="33">
        <f t="shared" si="10"/>
        <v>0</v>
      </c>
    </row>
    <row r="170" spans="1:28" ht="65.25" customHeight="1" x14ac:dyDescent="0.4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1"/>
        <v>2818.9</v>
      </c>
      <c r="I170" s="46">
        <f>I171+I179</f>
        <v>0</v>
      </c>
      <c r="J170" s="30">
        <f t="shared" si="21"/>
        <v>2818.9</v>
      </c>
      <c r="K170" s="46">
        <f>K171+K179</f>
        <v>0</v>
      </c>
      <c r="L170" s="30">
        <f t="shared" si="21"/>
        <v>2818.9</v>
      </c>
      <c r="M170" s="46">
        <f>M171+M179</f>
        <v>0</v>
      </c>
      <c r="N170" s="30">
        <f t="shared" si="21"/>
        <v>2818.9</v>
      </c>
      <c r="O170" s="46">
        <f>O171+O179</f>
        <v>0</v>
      </c>
      <c r="P170" s="30">
        <f t="shared" si="9"/>
        <v>2818.9</v>
      </c>
      <c r="Q170" s="46">
        <f>Q171+Q179</f>
        <v>0</v>
      </c>
      <c r="R170" s="30">
        <f t="shared" si="9"/>
        <v>2818.9</v>
      </c>
      <c r="S170" s="46">
        <f>S171+S179</f>
        <v>-13.14</v>
      </c>
      <c r="T170" s="30">
        <f t="shared" si="9"/>
        <v>2805.76</v>
      </c>
      <c r="U170" s="46">
        <f>U171+U179</f>
        <v>0</v>
      </c>
      <c r="V170" s="30">
        <f t="shared" si="9"/>
        <v>2805.76</v>
      </c>
      <c r="W170" s="46">
        <f>W171+W179</f>
        <v>0</v>
      </c>
      <c r="X170" s="30">
        <f t="shared" si="10"/>
        <v>2805.76</v>
      </c>
      <c r="Y170" s="46">
        <f>Y171+Y179</f>
        <v>0</v>
      </c>
      <c r="Z170" s="30">
        <f t="shared" si="10"/>
        <v>2805.76</v>
      </c>
      <c r="AA170" s="46">
        <f>AA171+AA179+AA183</f>
        <v>-123.20000000000005</v>
      </c>
      <c r="AB170" s="30">
        <f t="shared" si="10"/>
        <v>2682.5600000000004</v>
      </c>
    </row>
    <row r="171" spans="1:28" ht="46.5" customHeight="1" x14ac:dyDescent="0.4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1"/>
        <v>2818.9</v>
      </c>
      <c r="I171" s="29">
        <f>I174+I176+I182</f>
        <v>0</v>
      </c>
      <c r="J171" s="33">
        <f t="shared" si="21"/>
        <v>2818.9</v>
      </c>
      <c r="K171" s="29">
        <f>K174+K176+K182</f>
        <v>0</v>
      </c>
      <c r="L171" s="33">
        <f t="shared" si="21"/>
        <v>2818.9</v>
      </c>
      <c r="M171" s="29">
        <f>M174+M176+M182</f>
        <v>0</v>
      </c>
      <c r="N171" s="33">
        <f t="shared" si="21"/>
        <v>2818.9</v>
      </c>
      <c r="O171" s="29">
        <f>O174+O176+O182</f>
        <v>0</v>
      </c>
      <c r="P171" s="33">
        <f t="shared" si="9"/>
        <v>2818.9</v>
      </c>
      <c r="Q171" s="29">
        <f>Q174+Q176+Q182</f>
        <v>0</v>
      </c>
      <c r="R171" s="33">
        <f t="shared" si="9"/>
        <v>2818.9</v>
      </c>
      <c r="S171" s="29">
        <f>S174+S176+S182</f>
        <v>-13.14</v>
      </c>
      <c r="T171" s="33">
        <f t="shared" si="9"/>
        <v>2805.76</v>
      </c>
      <c r="U171" s="29">
        <f>U174+U176+U182</f>
        <v>0</v>
      </c>
      <c r="V171" s="33">
        <f t="shared" si="9"/>
        <v>2805.76</v>
      </c>
      <c r="W171" s="29">
        <f>W174+W176+W182</f>
        <v>0</v>
      </c>
      <c r="X171" s="33">
        <f t="shared" si="10"/>
        <v>2805.76</v>
      </c>
      <c r="Y171" s="29">
        <f>Y174+Y176+Y182</f>
        <v>0</v>
      </c>
      <c r="Z171" s="33">
        <f t="shared" si="10"/>
        <v>2805.76</v>
      </c>
      <c r="AA171" s="29">
        <f>AA174+AA176+AA182</f>
        <v>-852.40000000000009</v>
      </c>
      <c r="AB171" s="33">
        <f t="shared" si="10"/>
        <v>1953.3600000000001</v>
      </c>
    </row>
    <row r="172" spans="1:28" ht="60.75" hidden="1" customHeight="1" x14ac:dyDescent="0.4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1"/>
        <v>#REF!</v>
      </c>
      <c r="I172" s="29">
        <f>I173</f>
        <v>0</v>
      </c>
      <c r="J172" s="33" t="e">
        <f t="shared" si="21"/>
        <v>#REF!</v>
      </c>
      <c r="K172" s="29">
        <f>K173</f>
        <v>0</v>
      </c>
      <c r="L172" s="33" t="e">
        <f t="shared" si="21"/>
        <v>#REF!</v>
      </c>
      <c r="M172" s="29">
        <f>M173</f>
        <v>0</v>
      </c>
      <c r="N172" s="33" t="e">
        <f t="shared" si="21"/>
        <v>#REF!</v>
      </c>
      <c r="O172" s="29">
        <f>O173</f>
        <v>0</v>
      </c>
      <c r="P172" s="33" t="e">
        <f t="shared" si="9"/>
        <v>#REF!</v>
      </c>
      <c r="Q172" s="29">
        <f>Q173</f>
        <v>0</v>
      </c>
      <c r="R172" s="33" t="e">
        <f t="shared" si="9"/>
        <v>#REF!</v>
      </c>
      <c r="S172" s="29">
        <f>S173</f>
        <v>0</v>
      </c>
      <c r="T172" s="33" t="e">
        <f t="shared" si="9"/>
        <v>#REF!</v>
      </c>
      <c r="U172" s="29">
        <f>U173</f>
        <v>0</v>
      </c>
      <c r="V172" s="33" t="e">
        <f t="shared" si="9"/>
        <v>#REF!</v>
      </c>
      <c r="W172" s="29">
        <f>W173</f>
        <v>0</v>
      </c>
      <c r="X172" s="33" t="e">
        <f t="shared" si="10"/>
        <v>#REF!</v>
      </c>
      <c r="Y172" s="29">
        <f>Y173</f>
        <v>0</v>
      </c>
      <c r="Z172" s="33" t="e">
        <f t="shared" si="10"/>
        <v>#REF!</v>
      </c>
      <c r="AA172" s="29">
        <f>AA173</f>
        <v>0</v>
      </c>
      <c r="AB172" s="33" t="e">
        <f t="shared" si="10"/>
        <v>#REF!</v>
      </c>
    </row>
    <row r="173" spans="1:28" ht="60.75" hidden="1" customHeight="1" x14ac:dyDescent="0.4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1"/>
        <v>#REF!</v>
      </c>
      <c r="I173" s="29">
        <v>0</v>
      </c>
      <c r="J173" s="33" t="e">
        <f t="shared" si="21"/>
        <v>#REF!</v>
      </c>
      <c r="K173" s="29">
        <v>0</v>
      </c>
      <c r="L173" s="33" t="e">
        <f t="shared" si="21"/>
        <v>#REF!</v>
      </c>
      <c r="M173" s="29">
        <v>0</v>
      </c>
      <c r="N173" s="33" t="e">
        <f t="shared" si="21"/>
        <v>#REF!</v>
      </c>
      <c r="O173" s="29">
        <v>0</v>
      </c>
      <c r="P173" s="33" t="e">
        <f t="shared" si="9"/>
        <v>#REF!</v>
      </c>
      <c r="Q173" s="29">
        <v>0</v>
      </c>
      <c r="R173" s="33" t="e">
        <f t="shared" si="9"/>
        <v>#REF!</v>
      </c>
      <c r="S173" s="29">
        <v>0</v>
      </c>
      <c r="T173" s="33" t="e">
        <f t="shared" si="9"/>
        <v>#REF!</v>
      </c>
      <c r="U173" s="29">
        <v>0</v>
      </c>
      <c r="V173" s="33" t="e">
        <f t="shared" si="9"/>
        <v>#REF!</v>
      </c>
      <c r="W173" s="29">
        <v>0</v>
      </c>
      <c r="X173" s="33" t="e">
        <f t="shared" si="10"/>
        <v>#REF!</v>
      </c>
      <c r="Y173" s="29">
        <v>0</v>
      </c>
      <c r="Z173" s="33" t="e">
        <f t="shared" si="10"/>
        <v>#REF!</v>
      </c>
      <c r="AA173" s="29">
        <v>0</v>
      </c>
      <c r="AB173" s="33" t="e">
        <f t="shared" si="10"/>
        <v>#REF!</v>
      </c>
    </row>
    <row r="174" spans="1:28" ht="50.25" hidden="1" customHeight="1" x14ac:dyDescent="0.4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1"/>
        <v>0</v>
      </c>
      <c r="I174" s="29">
        <f>I175</f>
        <v>0</v>
      </c>
      <c r="J174" s="33">
        <f t="shared" si="21"/>
        <v>0</v>
      </c>
      <c r="K174" s="29">
        <f>K175</f>
        <v>0</v>
      </c>
      <c r="L174" s="33">
        <f t="shared" si="21"/>
        <v>0</v>
      </c>
      <c r="M174" s="29">
        <f>M175</f>
        <v>0</v>
      </c>
      <c r="N174" s="33">
        <f t="shared" si="21"/>
        <v>0</v>
      </c>
      <c r="O174" s="29">
        <f>O175</f>
        <v>0</v>
      </c>
      <c r="P174" s="33">
        <f t="shared" si="9"/>
        <v>0</v>
      </c>
      <c r="Q174" s="29">
        <f>Q175</f>
        <v>0</v>
      </c>
      <c r="R174" s="33">
        <f t="shared" si="9"/>
        <v>0</v>
      </c>
      <c r="S174" s="29">
        <f>S175</f>
        <v>0</v>
      </c>
      <c r="T174" s="33">
        <f t="shared" si="9"/>
        <v>0</v>
      </c>
      <c r="U174" s="29">
        <f>U175</f>
        <v>0</v>
      </c>
      <c r="V174" s="33">
        <f t="shared" si="9"/>
        <v>0</v>
      </c>
      <c r="W174" s="29">
        <f>W175</f>
        <v>0</v>
      </c>
      <c r="X174" s="33">
        <f t="shared" si="10"/>
        <v>0</v>
      </c>
      <c r="Y174" s="29">
        <f>Y175</f>
        <v>0</v>
      </c>
      <c r="Z174" s="33">
        <f t="shared" si="10"/>
        <v>0</v>
      </c>
      <c r="AA174" s="29">
        <f>AA175</f>
        <v>0</v>
      </c>
      <c r="AB174" s="33">
        <f t="shared" si="10"/>
        <v>0</v>
      </c>
    </row>
    <row r="175" spans="1:28" ht="48.75" hidden="1" customHeight="1" x14ac:dyDescent="0.4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1"/>
        <v>0</v>
      </c>
      <c r="I175" s="29"/>
      <c r="J175" s="33">
        <f t="shared" si="21"/>
        <v>0</v>
      </c>
      <c r="K175" s="29"/>
      <c r="L175" s="33">
        <f t="shared" si="21"/>
        <v>0</v>
      </c>
      <c r="M175" s="29"/>
      <c r="N175" s="33">
        <f t="shared" si="21"/>
        <v>0</v>
      </c>
      <c r="O175" s="29"/>
      <c r="P175" s="33">
        <f t="shared" si="9"/>
        <v>0</v>
      </c>
      <c r="Q175" s="29"/>
      <c r="R175" s="33">
        <f t="shared" si="9"/>
        <v>0</v>
      </c>
      <c r="S175" s="29"/>
      <c r="T175" s="33">
        <f t="shared" si="9"/>
        <v>0</v>
      </c>
      <c r="U175" s="29"/>
      <c r="V175" s="33">
        <f t="shared" si="9"/>
        <v>0</v>
      </c>
      <c r="W175" s="29"/>
      <c r="X175" s="33">
        <f t="shared" si="10"/>
        <v>0</v>
      </c>
      <c r="Y175" s="29"/>
      <c r="Z175" s="33">
        <f t="shared" si="10"/>
        <v>0</v>
      </c>
      <c r="AA175" s="29"/>
      <c r="AB175" s="33">
        <f t="shared" si="10"/>
        <v>0</v>
      </c>
    </row>
    <row r="176" spans="1:28" ht="27" customHeight="1" x14ac:dyDescent="0.4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1"/>
        <v>760</v>
      </c>
      <c r="I176" s="29">
        <f>I177+I178</f>
        <v>0</v>
      </c>
      <c r="J176" s="33">
        <f t="shared" si="21"/>
        <v>760</v>
      </c>
      <c r="K176" s="29">
        <f>K177+K178</f>
        <v>0</v>
      </c>
      <c r="L176" s="33">
        <f t="shared" si="21"/>
        <v>760</v>
      </c>
      <c r="M176" s="29">
        <f>M177+M178</f>
        <v>0</v>
      </c>
      <c r="N176" s="33">
        <f t="shared" si="21"/>
        <v>760</v>
      </c>
      <c r="O176" s="29">
        <f>O177+O178</f>
        <v>0</v>
      </c>
      <c r="P176" s="33">
        <f t="shared" ref="P176:Z229" si="22">N176+O176</f>
        <v>760</v>
      </c>
      <c r="Q176" s="29">
        <f>Q177+Q178</f>
        <v>0</v>
      </c>
      <c r="R176" s="33">
        <f t="shared" si="22"/>
        <v>760</v>
      </c>
      <c r="S176" s="29">
        <f>S177+S178</f>
        <v>111.76</v>
      </c>
      <c r="T176" s="33">
        <f t="shared" si="22"/>
        <v>871.76</v>
      </c>
      <c r="U176" s="29">
        <f>U177+U178</f>
        <v>0</v>
      </c>
      <c r="V176" s="33">
        <f t="shared" si="22"/>
        <v>871.76</v>
      </c>
      <c r="W176" s="29">
        <f>W177+W178</f>
        <v>0</v>
      </c>
      <c r="X176" s="33">
        <f t="shared" si="22"/>
        <v>871.76</v>
      </c>
      <c r="Y176" s="29">
        <f>Y177+Y178</f>
        <v>0</v>
      </c>
      <c r="Z176" s="33">
        <f t="shared" si="22"/>
        <v>871.76</v>
      </c>
      <c r="AA176" s="29">
        <f>AA177+AA178</f>
        <v>-119.2</v>
      </c>
      <c r="AB176" s="33">
        <f t="shared" ref="AB176:AB198" si="23">Z176+AA176</f>
        <v>752.56</v>
      </c>
    </row>
    <row r="177" spans="1:28" ht="26.25" x14ac:dyDescent="0.4">
      <c r="A177" s="13"/>
      <c r="B177" s="204"/>
      <c r="C177" s="213" t="s">
        <v>51</v>
      </c>
      <c r="D177" s="210" t="s">
        <v>54</v>
      </c>
      <c r="E177" s="210">
        <v>600</v>
      </c>
      <c r="F177" s="33">
        <v>0</v>
      </c>
      <c r="G177" s="29">
        <v>760</v>
      </c>
      <c r="H177" s="33">
        <f t="shared" si="21"/>
        <v>760</v>
      </c>
      <c r="I177" s="29"/>
      <c r="J177" s="33">
        <f t="shared" si="21"/>
        <v>760</v>
      </c>
      <c r="K177" s="29"/>
      <c r="L177" s="33">
        <f t="shared" si="21"/>
        <v>760</v>
      </c>
      <c r="M177" s="29"/>
      <c r="N177" s="33">
        <f t="shared" si="21"/>
        <v>760</v>
      </c>
      <c r="O177" s="29"/>
      <c r="P177" s="33">
        <f t="shared" si="22"/>
        <v>760</v>
      </c>
      <c r="Q177" s="29"/>
      <c r="R177" s="33">
        <f t="shared" si="22"/>
        <v>760</v>
      </c>
      <c r="S177" s="29">
        <v>111.76</v>
      </c>
      <c r="T177" s="33">
        <f t="shared" si="22"/>
        <v>871.76</v>
      </c>
      <c r="U177" s="29"/>
      <c r="V177" s="33">
        <f t="shared" si="22"/>
        <v>871.76</v>
      </c>
      <c r="W177" s="29"/>
      <c r="X177" s="33">
        <f t="shared" si="22"/>
        <v>871.76</v>
      </c>
      <c r="Y177" s="29"/>
      <c r="Z177" s="33">
        <f t="shared" si="22"/>
        <v>871.76</v>
      </c>
      <c r="AA177" s="29">
        <v>-119.2</v>
      </c>
      <c r="AB177" s="33">
        <f t="shared" si="23"/>
        <v>752.56</v>
      </c>
    </row>
    <row r="178" spans="1:28" ht="24" customHeight="1" x14ac:dyDescent="0.4">
      <c r="A178" s="13"/>
      <c r="B178" s="206"/>
      <c r="C178" s="214"/>
      <c r="D178" s="212"/>
      <c r="E178" s="212"/>
      <c r="F178" s="33">
        <v>0</v>
      </c>
      <c r="G178" s="29"/>
      <c r="H178" s="33">
        <f t="shared" si="21"/>
        <v>0</v>
      </c>
      <c r="I178" s="29"/>
      <c r="J178" s="33">
        <f t="shared" si="21"/>
        <v>0</v>
      </c>
      <c r="K178" s="29"/>
      <c r="L178" s="33">
        <f t="shared" si="21"/>
        <v>0</v>
      </c>
      <c r="M178" s="29"/>
      <c r="N178" s="33">
        <f t="shared" si="21"/>
        <v>0</v>
      </c>
      <c r="O178" s="29"/>
      <c r="P178" s="33">
        <f t="shared" si="22"/>
        <v>0</v>
      </c>
      <c r="Q178" s="29"/>
      <c r="R178" s="33">
        <f t="shared" si="22"/>
        <v>0</v>
      </c>
      <c r="S178" s="29"/>
      <c r="T178" s="33">
        <f t="shared" si="22"/>
        <v>0</v>
      </c>
      <c r="U178" s="29"/>
      <c r="V178" s="33">
        <f t="shared" si="22"/>
        <v>0</v>
      </c>
      <c r="W178" s="29"/>
      <c r="X178" s="33">
        <f t="shared" si="22"/>
        <v>0</v>
      </c>
      <c r="Y178" s="29"/>
      <c r="Z178" s="33">
        <f t="shared" si="22"/>
        <v>0</v>
      </c>
      <c r="AA178" s="29"/>
      <c r="AB178" s="33">
        <f t="shared" si="23"/>
        <v>0</v>
      </c>
    </row>
    <row r="179" spans="1:28" ht="101.25" hidden="1" customHeight="1" x14ac:dyDescent="0.4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1"/>
        <v>#REF!</v>
      </c>
      <c r="I179" s="29">
        <f>I180</f>
        <v>0</v>
      </c>
      <c r="J179" s="33" t="e">
        <f t="shared" si="21"/>
        <v>#REF!</v>
      </c>
      <c r="K179" s="29">
        <f>K180</f>
        <v>0</v>
      </c>
      <c r="L179" s="33" t="e">
        <f t="shared" si="21"/>
        <v>#REF!</v>
      </c>
      <c r="M179" s="29">
        <f>M180</f>
        <v>0</v>
      </c>
      <c r="N179" s="33" t="e">
        <f t="shared" si="21"/>
        <v>#REF!</v>
      </c>
      <c r="O179" s="29">
        <f>O180</f>
        <v>0</v>
      </c>
      <c r="P179" s="33" t="e">
        <f t="shared" si="22"/>
        <v>#REF!</v>
      </c>
      <c r="Q179" s="29">
        <f>Q180</f>
        <v>0</v>
      </c>
      <c r="R179" s="33" t="e">
        <f t="shared" si="22"/>
        <v>#REF!</v>
      </c>
      <c r="S179" s="29">
        <f>S180</f>
        <v>0</v>
      </c>
      <c r="T179" s="33" t="e">
        <f t="shared" si="22"/>
        <v>#REF!</v>
      </c>
      <c r="U179" s="29">
        <f>U180</f>
        <v>0</v>
      </c>
      <c r="V179" s="33" t="e">
        <f t="shared" si="22"/>
        <v>#REF!</v>
      </c>
      <c r="W179" s="29">
        <f>W180</f>
        <v>0</v>
      </c>
      <c r="X179" s="33" t="e">
        <f t="shared" si="22"/>
        <v>#REF!</v>
      </c>
      <c r="Y179" s="29">
        <f>Y180</f>
        <v>0</v>
      </c>
      <c r="Z179" s="33" t="e">
        <f t="shared" si="22"/>
        <v>#REF!</v>
      </c>
      <c r="AA179" s="29">
        <f>AA180</f>
        <v>0</v>
      </c>
      <c r="AB179" s="33" t="e">
        <f t="shared" si="23"/>
        <v>#REF!</v>
      </c>
    </row>
    <row r="180" spans="1:28" ht="40.5" hidden="1" customHeight="1" x14ac:dyDescent="0.4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1"/>
        <v>#REF!</v>
      </c>
      <c r="I180" s="29">
        <f>I181</f>
        <v>0</v>
      </c>
      <c r="J180" s="33" t="e">
        <f t="shared" si="21"/>
        <v>#REF!</v>
      </c>
      <c r="K180" s="29">
        <f>K181</f>
        <v>0</v>
      </c>
      <c r="L180" s="33" t="e">
        <f t="shared" si="21"/>
        <v>#REF!</v>
      </c>
      <c r="M180" s="29">
        <f>M181</f>
        <v>0</v>
      </c>
      <c r="N180" s="33" t="e">
        <f t="shared" si="21"/>
        <v>#REF!</v>
      </c>
      <c r="O180" s="29">
        <f>O181</f>
        <v>0</v>
      </c>
      <c r="P180" s="33" t="e">
        <f t="shared" si="22"/>
        <v>#REF!</v>
      </c>
      <c r="Q180" s="29">
        <f>Q181</f>
        <v>0</v>
      </c>
      <c r="R180" s="33" t="e">
        <f t="shared" si="22"/>
        <v>#REF!</v>
      </c>
      <c r="S180" s="29">
        <f>S181</f>
        <v>0</v>
      </c>
      <c r="T180" s="33" t="e">
        <f t="shared" si="22"/>
        <v>#REF!</v>
      </c>
      <c r="U180" s="29">
        <f>U181</f>
        <v>0</v>
      </c>
      <c r="V180" s="33" t="e">
        <f t="shared" si="22"/>
        <v>#REF!</v>
      </c>
      <c r="W180" s="29">
        <f>W181</f>
        <v>0</v>
      </c>
      <c r="X180" s="33" t="e">
        <f t="shared" si="22"/>
        <v>#REF!</v>
      </c>
      <c r="Y180" s="29">
        <f>Y181</f>
        <v>0</v>
      </c>
      <c r="Z180" s="33" t="e">
        <f t="shared" si="22"/>
        <v>#REF!</v>
      </c>
      <c r="AA180" s="29">
        <f>AA181</f>
        <v>0</v>
      </c>
      <c r="AB180" s="33" t="e">
        <f t="shared" si="23"/>
        <v>#REF!</v>
      </c>
    </row>
    <row r="181" spans="1:28" ht="60.75" hidden="1" customHeight="1" x14ac:dyDescent="0.4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1"/>
        <v>#REF!</v>
      </c>
      <c r="I181" s="29">
        <v>0</v>
      </c>
      <c r="J181" s="33" t="e">
        <f t="shared" si="21"/>
        <v>#REF!</v>
      </c>
      <c r="K181" s="29">
        <v>0</v>
      </c>
      <c r="L181" s="33" t="e">
        <f t="shared" si="21"/>
        <v>#REF!</v>
      </c>
      <c r="M181" s="29">
        <v>0</v>
      </c>
      <c r="N181" s="33" t="e">
        <f t="shared" si="21"/>
        <v>#REF!</v>
      </c>
      <c r="O181" s="29">
        <v>0</v>
      </c>
      <c r="P181" s="33" t="e">
        <f t="shared" si="22"/>
        <v>#REF!</v>
      </c>
      <c r="Q181" s="29">
        <v>0</v>
      </c>
      <c r="R181" s="33" t="e">
        <f t="shared" si="22"/>
        <v>#REF!</v>
      </c>
      <c r="S181" s="29">
        <v>0</v>
      </c>
      <c r="T181" s="33" t="e">
        <f t="shared" si="22"/>
        <v>#REF!</v>
      </c>
      <c r="U181" s="29">
        <v>0</v>
      </c>
      <c r="V181" s="33" t="e">
        <f t="shared" si="22"/>
        <v>#REF!</v>
      </c>
      <c r="W181" s="29">
        <v>0</v>
      </c>
      <c r="X181" s="33" t="e">
        <f t="shared" si="22"/>
        <v>#REF!</v>
      </c>
      <c r="Y181" s="29">
        <v>0</v>
      </c>
      <c r="Z181" s="33" t="e">
        <f t="shared" si="22"/>
        <v>#REF!</v>
      </c>
      <c r="AA181" s="29">
        <v>0</v>
      </c>
      <c r="AB181" s="33" t="e">
        <f t="shared" si="23"/>
        <v>#REF!</v>
      </c>
    </row>
    <row r="182" spans="1:28" ht="86.25" customHeight="1" x14ac:dyDescent="0.4">
      <c r="A182" s="13"/>
      <c r="B182" s="34"/>
      <c r="C182" s="40" t="s">
        <v>682</v>
      </c>
      <c r="D182" s="130" t="s">
        <v>613</v>
      </c>
      <c r="E182" s="80"/>
      <c r="F182" s="33">
        <v>0</v>
      </c>
      <c r="G182" s="29">
        <f>G186</f>
        <v>2058.9</v>
      </c>
      <c r="H182" s="33">
        <f t="shared" si="21"/>
        <v>2058.9</v>
      </c>
      <c r="I182" s="29">
        <f>I186</f>
        <v>0</v>
      </c>
      <c r="J182" s="33">
        <f t="shared" si="21"/>
        <v>2058.9</v>
      </c>
      <c r="K182" s="29">
        <f>K186</f>
        <v>0</v>
      </c>
      <c r="L182" s="33">
        <f t="shared" si="21"/>
        <v>2058.9</v>
      </c>
      <c r="M182" s="29">
        <f>M186</f>
        <v>0</v>
      </c>
      <c r="N182" s="33">
        <f t="shared" si="21"/>
        <v>2058.9</v>
      </c>
      <c r="O182" s="29">
        <f>O186</f>
        <v>0</v>
      </c>
      <c r="P182" s="33">
        <f t="shared" si="22"/>
        <v>2058.9</v>
      </c>
      <c r="Q182" s="29">
        <f>Q186</f>
        <v>0</v>
      </c>
      <c r="R182" s="33">
        <f t="shared" si="22"/>
        <v>2058.9</v>
      </c>
      <c r="S182" s="29">
        <f>S186</f>
        <v>-124.9</v>
      </c>
      <c r="T182" s="33">
        <f t="shared" si="22"/>
        <v>1934</v>
      </c>
      <c r="U182" s="29">
        <f>U186</f>
        <v>0</v>
      </c>
      <c r="V182" s="33">
        <f t="shared" si="22"/>
        <v>1934</v>
      </c>
      <c r="W182" s="29">
        <f>W186</f>
        <v>0</v>
      </c>
      <c r="X182" s="33">
        <f t="shared" si="22"/>
        <v>1934</v>
      </c>
      <c r="Y182" s="29">
        <f>Y186</f>
        <v>0</v>
      </c>
      <c r="Z182" s="33">
        <f t="shared" si="22"/>
        <v>1934</v>
      </c>
      <c r="AA182" s="29">
        <f>AA186</f>
        <v>-733.2</v>
      </c>
      <c r="AB182" s="33">
        <f t="shared" si="23"/>
        <v>1200.8</v>
      </c>
    </row>
    <row r="183" spans="1:28" ht="86.25" customHeight="1" x14ac:dyDescent="0.4">
      <c r="A183" s="13"/>
      <c r="B183" s="34"/>
      <c r="C183" s="40" t="s">
        <v>764</v>
      </c>
      <c r="D183" s="194" t="s">
        <v>55</v>
      </c>
      <c r="E183" s="195"/>
      <c r="F183" s="33"/>
      <c r="G183" s="29"/>
      <c r="H183" s="33"/>
      <c r="I183" s="29"/>
      <c r="J183" s="33"/>
      <c r="K183" s="29"/>
      <c r="L183" s="33"/>
      <c r="M183" s="29"/>
      <c r="N183" s="33"/>
      <c r="O183" s="29"/>
      <c r="P183" s="33"/>
      <c r="Q183" s="29"/>
      <c r="R183" s="33"/>
      <c r="S183" s="29"/>
      <c r="T183" s="33"/>
      <c r="U183" s="29"/>
      <c r="V183" s="33"/>
      <c r="W183" s="29"/>
      <c r="X183" s="33"/>
      <c r="Y183" s="29"/>
      <c r="Z183" s="33"/>
      <c r="AA183" s="29">
        <f>AA184</f>
        <v>729.2</v>
      </c>
      <c r="AB183" s="33">
        <f t="shared" si="23"/>
        <v>729.2</v>
      </c>
    </row>
    <row r="184" spans="1:28" ht="50.45" customHeight="1" x14ac:dyDescent="0.4">
      <c r="A184" s="13"/>
      <c r="B184" s="34"/>
      <c r="C184" s="40" t="s">
        <v>56</v>
      </c>
      <c r="D184" s="194" t="s">
        <v>57</v>
      </c>
      <c r="E184" s="195"/>
      <c r="F184" s="33"/>
      <c r="G184" s="29"/>
      <c r="H184" s="33"/>
      <c r="I184" s="29"/>
      <c r="J184" s="33"/>
      <c r="K184" s="29"/>
      <c r="L184" s="33"/>
      <c r="M184" s="29"/>
      <c r="N184" s="33"/>
      <c r="O184" s="29"/>
      <c r="P184" s="33"/>
      <c r="Q184" s="29"/>
      <c r="R184" s="33"/>
      <c r="S184" s="29"/>
      <c r="T184" s="33"/>
      <c r="U184" s="29"/>
      <c r="V184" s="33"/>
      <c r="W184" s="29"/>
      <c r="X184" s="33"/>
      <c r="Y184" s="29"/>
      <c r="Z184" s="33"/>
      <c r="AA184" s="29">
        <f>AA185</f>
        <v>729.2</v>
      </c>
      <c r="AB184" s="33">
        <f t="shared" si="23"/>
        <v>729.2</v>
      </c>
    </row>
    <row r="185" spans="1:28" ht="66.599999999999994" customHeight="1" x14ac:dyDescent="0.4">
      <c r="A185" s="13"/>
      <c r="B185" s="34"/>
      <c r="C185" s="40" t="s">
        <v>19</v>
      </c>
      <c r="D185" s="194" t="s">
        <v>57</v>
      </c>
      <c r="E185" s="195">
        <v>600</v>
      </c>
      <c r="F185" s="33"/>
      <c r="G185" s="29"/>
      <c r="H185" s="33"/>
      <c r="I185" s="29"/>
      <c r="J185" s="33"/>
      <c r="K185" s="29"/>
      <c r="L185" s="33"/>
      <c r="M185" s="29"/>
      <c r="N185" s="33"/>
      <c r="O185" s="29"/>
      <c r="P185" s="33"/>
      <c r="Q185" s="29"/>
      <c r="R185" s="33"/>
      <c r="S185" s="29"/>
      <c r="T185" s="33"/>
      <c r="U185" s="29"/>
      <c r="V185" s="33"/>
      <c r="W185" s="29"/>
      <c r="X185" s="33"/>
      <c r="Y185" s="29"/>
      <c r="Z185" s="33"/>
      <c r="AA185" s="29">
        <v>729.2</v>
      </c>
      <c r="AB185" s="33">
        <f t="shared" si="23"/>
        <v>729.2</v>
      </c>
    </row>
    <row r="186" spans="1:28" ht="49.5" customHeight="1" x14ac:dyDescent="0.4">
      <c r="A186" s="13"/>
      <c r="B186" s="34"/>
      <c r="C186" s="112" t="s">
        <v>9</v>
      </c>
      <c r="D186" s="130" t="s">
        <v>613</v>
      </c>
      <c r="E186" s="80">
        <v>600</v>
      </c>
      <c r="F186" s="33">
        <v>0</v>
      </c>
      <c r="G186" s="29">
        <v>2058.9</v>
      </c>
      <c r="H186" s="33">
        <f t="shared" si="21"/>
        <v>2058.9</v>
      </c>
      <c r="I186" s="29"/>
      <c r="J186" s="33">
        <f t="shared" si="21"/>
        <v>2058.9</v>
      </c>
      <c r="K186" s="29"/>
      <c r="L186" s="33">
        <f t="shared" si="21"/>
        <v>2058.9</v>
      </c>
      <c r="M186" s="29"/>
      <c r="N186" s="33">
        <f t="shared" si="21"/>
        <v>2058.9</v>
      </c>
      <c r="O186" s="29"/>
      <c r="P186" s="33">
        <f t="shared" si="22"/>
        <v>2058.9</v>
      </c>
      <c r="Q186" s="29"/>
      <c r="R186" s="33">
        <f t="shared" si="22"/>
        <v>2058.9</v>
      </c>
      <c r="S186" s="29">
        <v>-124.9</v>
      </c>
      <c r="T186" s="33">
        <f t="shared" si="22"/>
        <v>1934</v>
      </c>
      <c r="U186" s="29"/>
      <c r="V186" s="33">
        <f t="shared" si="22"/>
        <v>1934</v>
      </c>
      <c r="W186" s="29"/>
      <c r="X186" s="33">
        <f t="shared" si="22"/>
        <v>1934</v>
      </c>
      <c r="Y186" s="29"/>
      <c r="Z186" s="33">
        <f t="shared" si="22"/>
        <v>1934</v>
      </c>
      <c r="AA186" s="29">
        <v>-733.2</v>
      </c>
      <c r="AB186" s="33">
        <f t="shared" si="23"/>
        <v>1200.8</v>
      </c>
    </row>
    <row r="187" spans="1:28" ht="59.1" customHeight="1" x14ac:dyDescent="0.4">
      <c r="A187" s="13"/>
      <c r="B187" s="25">
        <v>4</v>
      </c>
      <c r="C187" s="26" t="s">
        <v>429</v>
      </c>
      <c r="D187" s="121" t="s">
        <v>58</v>
      </c>
      <c r="E187" s="121"/>
      <c r="F187" s="30">
        <v>0</v>
      </c>
      <c r="G187" s="28">
        <f>G287+G205+G219+G216+G231+G233+G260+G263+G266+G193+G269+G280+G211+G273+G290+G295+G300+G301+G304+G307</f>
        <v>80708.7</v>
      </c>
      <c r="H187" s="30">
        <f t="shared" si="21"/>
        <v>80708.7</v>
      </c>
      <c r="I187" s="28">
        <f>I287+I205+I219+I216+I231+I233+I260+I263+I266+I193+I269+I280+I211+I273+I290+I295+I300+I301+I304+I307</f>
        <v>0</v>
      </c>
      <c r="J187" s="30">
        <f t="shared" si="21"/>
        <v>80708.7</v>
      </c>
      <c r="K187" s="28">
        <f>K287+K205+K219+K216+K231+K233+K260+K263+K266+K193+K269+K280+K211+K273+K290+K295+K300+K301+K304+K307+K318</f>
        <v>557.08600000000001</v>
      </c>
      <c r="L187" s="30">
        <f t="shared" si="21"/>
        <v>81265.785999999993</v>
      </c>
      <c r="M187" s="28">
        <f>M287+M205+M219+M216+M231+M233+M260+M263+M266+M193+M269+M280+M211+M273+M290+M295+M300+M301+M304+M307+M318</f>
        <v>0</v>
      </c>
      <c r="N187" s="30">
        <f t="shared" si="21"/>
        <v>81265.785999999993</v>
      </c>
      <c r="O187" s="28">
        <f>O199+O287+O205+O219+O216+O231+O233+O260+O263+O266+O193+O269+O280+O211+O273+O290+O295+O300+O301+O304+O307+O312+O318+O324</f>
        <v>95247.906000000003</v>
      </c>
      <c r="P187" s="30">
        <f t="shared" si="22"/>
        <v>176513.69199999998</v>
      </c>
      <c r="Q187" s="28">
        <f>Q199+Q287+Q205+Q219+Q216+Q231+Q233+Q260+Q263+Q266+Q193+Q269+Q280+Q211+Q273+Q290+Q295+Q300+Q301+Q304+Q307+Q312+Q318+Q324+Q321</f>
        <v>6095.9920000000002</v>
      </c>
      <c r="R187" s="30">
        <f t="shared" si="22"/>
        <v>182609.68399999998</v>
      </c>
      <c r="S187" s="28">
        <f>S199+S287+S205+S219+S216+S231+S233+S260+S263+S266+S193+S269+S280+S211+S273+S290+S295+S300+S301+S304+S307+S312+S315+S318+S324+S321</f>
        <v>18176.894999999997</v>
      </c>
      <c r="T187" s="30">
        <f t="shared" si="22"/>
        <v>200786.57899999997</v>
      </c>
      <c r="U187" s="28">
        <f>U199+U287+U205+U219+U216+U231+U233+U260+U263+U266+U193+U269+U280+U211+U273+U290+U295+U300+U301+U304+U307+U312+U315+U318+U324+U321</f>
        <v>0</v>
      </c>
      <c r="V187" s="30">
        <f t="shared" si="22"/>
        <v>200786.57899999997</v>
      </c>
      <c r="W187" s="28">
        <f>W196+W199+W287+W205+W219+W216+W231+W233+W260+W263+W266+W193+W269+W280+W211+W273+W290+W295+W300+W301+W304+W307+W312+W315+W318+W324+W321</f>
        <v>2267.6990000000001</v>
      </c>
      <c r="X187" s="30">
        <f t="shared" si="22"/>
        <v>203054.27799999996</v>
      </c>
      <c r="Y187" s="28">
        <f>Y196+Y199+Y287+Y205+Y219+Y216+Y231+Y233+Y260+Y263+Y266+Y193+Y269+Y280+Y211+Y273+Y290+Y295+Y300+Y301+Y304+Y307+Y312+Y315+Y318+Y324+Y321</f>
        <v>805</v>
      </c>
      <c r="Z187" s="30">
        <f t="shared" si="22"/>
        <v>203859.27799999996</v>
      </c>
      <c r="AA187" s="28">
        <f>AA196+AA199+AA287+AA205+AA219+AA216+AA231+AA233+AA260+AA263+AA266+AA193+AA269+AA280+AA211+AA273+AA290+AA295+AA300+AA301+AA304+AA307+AA312+AA315+AA318+AA324+AA321</f>
        <v>1270.876</v>
      </c>
      <c r="AB187" s="30">
        <f t="shared" si="23"/>
        <v>205130.15399999995</v>
      </c>
    </row>
    <row r="188" spans="1:28" ht="40.5" hidden="1" customHeight="1" x14ac:dyDescent="0.4">
      <c r="A188" s="13"/>
      <c r="B188" s="34"/>
      <c r="C188" s="31" t="s">
        <v>430</v>
      </c>
      <c r="D188" s="80" t="s">
        <v>59</v>
      </c>
      <c r="E188" s="80"/>
      <c r="F188" s="30" t="e">
        <f>#REF!+#REF!</f>
        <v>#REF!</v>
      </c>
      <c r="G188" s="29">
        <f>G189+G191</f>
        <v>0</v>
      </c>
      <c r="H188" s="30" t="e">
        <f t="shared" si="21"/>
        <v>#REF!</v>
      </c>
      <c r="I188" s="29">
        <f>I189+I191</f>
        <v>0</v>
      </c>
      <c r="J188" s="30" t="e">
        <f t="shared" si="21"/>
        <v>#REF!</v>
      </c>
      <c r="K188" s="29">
        <f>K189+K191</f>
        <v>0</v>
      </c>
      <c r="L188" s="30" t="e">
        <f t="shared" si="21"/>
        <v>#REF!</v>
      </c>
      <c r="M188" s="29">
        <f>M189+M191</f>
        <v>0</v>
      </c>
      <c r="N188" s="30" t="e">
        <f t="shared" si="21"/>
        <v>#REF!</v>
      </c>
      <c r="O188" s="29">
        <f>O189+O191</f>
        <v>0</v>
      </c>
      <c r="P188" s="30" t="e">
        <f t="shared" si="22"/>
        <v>#REF!</v>
      </c>
      <c r="Q188" s="29">
        <f>Q189+Q191</f>
        <v>0</v>
      </c>
      <c r="R188" s="30" t="e">
        <f t="shared" si="22"/>
        <v>#REF!</v>
      </c>
      <c r="S188" s="29">
        <f>S189+S191</f>
        <v>0</v>
      </c>
      <c r="T188" s="30" t="e">
        <f t="shared" si="22"/>
        <v>#REF!</v>
      </c>
      <c r="U188" s="29">
        <f>U189+U191</f>
        <v>0</v>
      </c>
      <c r="V188" s="30" t="e">
        <f t="shared" si="22"/>
        <v>#REF!</v>
      </c>
      <c r="W188" s="29">
        <f>W189+W191</f>
        <v>0</v>
      </c>
      <c r="X188" s="30" t="e">
        <f t="shared" si="22"/>
        <v>#REF!</v>
      </c>
      <c r="Y188" s="29">
        <f>Y189+Y191</f>
        <v>0</v>
      </c>
      <c r="Z188" s="30" t="e">
        <f t="shared" si="22"/>
        <v>#REF!</v>
      </c>
      <c r="AA188" s="29">
        <f>AA189+AA191</f>
        <v>0</v>
      </c>
      <c r="AB188" s="30" t="e">
        <f t="shared" si="23"/>
        <v>#REF!</v>
      </c>
    </row>
    <row r="189" spans="1:28" ht="241.5" hidden="1" customHeight="1" x14ac:dyDescent="0.4">
      <c r="A189" s="13"/>
      <c r="B189" s="34"/>
      <c r="C189" s="31" t="s">
        <v>60</v>
      </c>
      <c r="D189" s="80" t="s">
        <v>61</v>
      </c>
      <c r="E189" s="80"/>
      <c r="F189" s="30" t="e">
        <f>#REF!+#REF!</f>
        <v>#REF!</v>
      </c>
      <c r="G189" s="29">
        <f>G190</f>
        <v>0</v>
      </c>
      <c r="H189" s="30" t="e">
        <f t="shared" si="21"/>
        <v>#REF!</v>
      </c>
      <c r="I189" s="29">
        <f>I190</f>
        <v>0</v>
      </c>
      <c r="J189" s="30" t="e">
        <f t="shared" si="21"/>
        <v>#REF!</v>
      </c>
      <c r="K189" s="29">
        <f>K190</f>
        <v>0</v>
      </c>
      <c r="L189" s="30" t="e">
        <f t="shared" si="21"/>
        <v>#REF!</v>
      </c>
      <c r="M189" s="29">
        <f>M190</f>
        <v>0</v>
      </c>
      <c r="N189" s="30" t="e">
        <f t="shared" si="21"/>
        <v>#REF!</v>
      </c>
      <c r="O189" s="29">
        <f>O190</f>
        <v>0</v>
      </c>
      <c r="P189" s="30" t="e">
        <f t="shared" si="22"/>
        <v>#REF!</v>
      </c>
      <c r="Q189" s="29">
        <f>Q190</f>
        <v>0</v>
      </c>
      <c r="R189" s="30" t="e">
        <f t="shared" si="22"/>
        <v>#REF!</v>
      </c>
      <c r="S189" s="29">
        <f>S190</f>
        <v>0</v>
      </c>
      <c r="T189" s="30" t="e">
        <f t="shared" si="22"/>
        <v>#REF!</v>
      </c>
      <c r="U189" s="29">
        <f>U190</f>
        <v>0</v>
      </c>
      <c r="V189" s="30" t="e">
        <f t="shared" si="22"/>
        <v>#REF!</v>
      </c>
      <c r="W189" s="29">
        <f>W190</f>
        <v>0</v>
      </c>
      <c r="X189" s="30" t="e">
        <f t="shared" si="22"/>
        <v>#REF!</v>
      </c>
      <c r="Y189" s="29">
        <f>Y190</f>
        <v>0</v>
      </c>
      <c r="Z189" s="30" t="e">
        <f t="shared" si="22"/>
        <v>#REF!</v>
      </c>
      <c r="AA189" s="29">
        <f>AA190</f>
        <v>0</v>
      </c>
      <c r="AB189" s="30" t="e">
        <f t="shared" si="23"/>
        <v>#REF!</v>
      </c>
    </row>
    <row r="190" spans="1:28" ht="60.75" hidden="1" customHeight="1" x14ac:dyDescent="0.4">
      <c r="A190" s="13"/>
      <c r="B190" s="34"/>
      <c r="C190" s="31" t="s">
        <v>65</v>
      </c>
      <c r="D190" s="80" t="s">
        <v>61</v>
      </c>
      <c r="E190" s="80">
        <v>400</v>
      </c>
      <c r="F190" s="30" t="e">
        <f>#REF!+#REF!</f>
        <v>#REF!</v>
      </c>
      <c r="G190" s="29">
        <v>0</v>
      </c>
      <c r="H190" s="30" t="e">
        <f t="shared" si="21"/>
        <v>#REF!</v>
      </c>
      <c r="I190" s="29">
        <v>0</v>
      </c>
      <c r="J190" s="30" t="e">
        <f t="shared" si="21"/>
        <v>#REF!</v>
      </c>
      <c r="K190" s="29">
        <v>0</v>
      </c>
      <c r="L190" s="30" t="e">
        <f t="shared" si="21"/>
        <v>#REF!</v>
      </c>
      <c r="M190" s="29">
        <v>0</v>
      </c>
      <c r="N190" s="30" t="e">
        <f t="shared" si="21"/>
        <v>#REF!</v>
      </c>
      <c r="O190" s="29">
        <v>0</v>
      </c>
      <c r="P190" s="30" t="e">
        <f t="shared" si="22"/>
        <v>#REF!</v>
      </c>
      <c r="Q190" s="29">
        <v>0</v>
      </c>
      <c r="R190" s="30" t="e">
        <f t="shared" si="22"/>
        <v>#REF!</v>
      </c>
      <c r="S190" s="29">
        <v>0</v>
      </c>
      <c r="T190" s="30" t="e">
        <f t="shared" si="22"/>
        <v>#REF!</v>
      </c>
      <c r="U190" s="29">
        <v>0</v>
      </c>
      <c r="V190" s="30" t="e">
        <f t="shared" si="22"/>
        <v>#REF!</v>
      </c>
      <c r="W190" s="29">
        <v>0</v>
      </c>
      <c r="X190" s="30" t="e">
        <f t="shared" si="22"/>
        <v>#REF!</v>
      </c>
      <c r="Y190" s="29">
        <v>0</v>
      </c>
      <c r="Z190" s="30" t="e">
        <f t="shared" si="22"/>
        <v>#REF!</v>
      </c>
      <c r="AA190" s="29">
        <v>0</v>
      </c>
      <c r="AB190" s="30" t="e">
        <f t="shared" si="23"/>
        <v>#REF!</v>
      </c>
    </row>
    <row r="191" spans="1:28" ht="40.5" hidden="1" customHeight="1" x14ac:dyDescent="0.4">
      <c r="A191" s="13"/>
      <c r="B191" s="34"/>
      <c r="C191" s="31" t="s">
        <v>62</v>
      </c>
      <c r="D191" s="80" t="s">
        <v>63</v>
      </c>
      <c r="E191" s="80"/>
      <c r="F191" s="30" t="e">
        <f>#REF!+#REF!</f>
        <v>#REF!</v>
      </c>
      <c r="G191" s="36">
        <f>G192</f>
        <v>0</v>
      </c>
      <c r="H191" s="30" t="e">
        <f t="shared" si="21"/>
        <v>#REF!</v>
      </c>
      <c r="I191" s="36">
        <f>I192</f>
        <v>0</v>
      </c>
      <c r="J191" s="30" t="e">
        <f t="shared" si="21"/>
        <v>#REF!</v>
      </c>
      <c r="K191" s="36">
        <f>K192</f>
        <v>0</v>
      </c>
      <c r="L191" s="30" t="e">
        <f t="shared" si="21"/>
        <v>#REF!</v>
      </c>
      <c r="M191" s="36">
        <f>M192</f>
        <v>0</v>
      </c>
      <c r="N191" s="30" t="e">
        <f t="shared" si="21"/>
        <v>#REF!</v>
      </c>
      <c r="O191" s="36">
        <f>O192</f>
        <v>0</v>
      </c>
      <c r="P191" s="30" t="e">
        <f t="shared" si="22"/>
        <v>#REF!</v>
      </c>
      <c r="Q191" s="36">
        <f>Q192</f>
        <v>0</v>
      </c>
      <c r="R191" s="30" t="e">
        <f t="shared" si="22"/>
        <v>#REF!</v>
      </c>
      <c r="S191" s="36">
        <f>S192</f>
        <v>0</v>
      </c>
      <c r="T191" s="30" t="e">
        <f t="shared" si="22"/>
        <v>#REF!</v>
      </c>
      <c r="U191" s="36">
        <f>U192</f>
        <v>0</v>
      </c>
      <c r="V191" s="30" t="e">
        <f t="shared" si="22"/>
        <v>#REF!</v>
      </c>
      <c r="W191" s="36">
        <f>W192</f>
        <v>0</v>
      </c>
      <c r="X191" s="30" t="e">
        <f t="shared" si="22"/>
        <v>#REF!</v>
      </c>
      <c r="Y191" s="36">
        <f>Y192</f>
        <v>0</v>
      </c>
      <c r="Z191" s="30" t="e">
        <f t="shared" si="22"/>
        <v>#REF!</v>
      </c>
      <c r="AA191" s="36">
        <f>AA192</f>
        <v>0</v>
      </c>
      <c r="AB191" s="30" t="e">
        <f t="shared" si="23"/>
        <v>#REF!</v>
      </c>
    </row>
    <row r="192" spans="1:28" ht="60.75" hidden="1" customHeight="1" x14ac:dyDescent="0.4">
      <c r="A192" s="13"/>
      <c r="B192" s="34"/>
      <c r="C192" s="31" t="s">
        <v>14</v>
      </c>
      <c r="D192" s="80" t="s">
        <v>63</v>
      </c>
      <c r="E192" s="80">
        <v>200</v>
      </c>
      <c r="F192" s="30" t="e">
        <f>#REF!+#REF!</f>
        <v>#REF!</v>
      </c>
      <c r="G192" s="29">
        <v>0</v>
      </c>
      <c r="H192" s="30" t="e">
        <f t="shared" si="21"/>
        <v>#REF!</v>
      </c>
      <c r="I192" s="29">
        <v>0</v>
      </c>
      <c r="J192" s="30" t="e">
        <f t="shared" si="21"/>
        <v>#REF!</v>
      </c>
      <c r="K192" s="29">
        <v>0</v>
      </c>
      <c r="L192" s="30" t="e">
        <f t="shared" si="21"/>
        <v>#REF!</v>
      </c>
      <c r="M192" s="29">
        <v>0</v>
      </c>
      <c r="N192" s="30" t="e">
        <f t="shared" si="21"/>
        <v>#REF!</v>
      </c>
      <c r="O192" s="29">
        <v>0</v>
      </c>
      <c r="P192" s="30" t="e">
        <f t="shared" si="22"/>
        <v>#REF!</v>
      </c>
      <c r="Q192" s="29">
        <v>0</v>
      </c>
      <c r="R192" s="30" t="e">
        <f t="shared" si="22"/>
        <v>#REF!</v>
      </c>
      <c r="S192" s="29">
        <v>0</v>
      </c>
      <c r="T192" s="30" t="e">
        <f t="shared" si="22"/>
        <v>#REF!</v>
      </c>
      <c r="U192" s="29">
        <v>0</v>
      </c>
      <c r="V192" s="30" t="e">
        <f t="shared" si="22"/>
        <v>#REF!</v>
      </c>
      <c r="W192" s="29">
        <v>0</v>
      </c>
      <c r="X192" s="30" t="e">
        <f t="shared" si="22"/>
        <v>#REF!</v>
      </c>
      <c r="Y192" s="29">
        <v>0</v>
      </c>
      <c r="Z192" s="30" t="e">
        <f t="shared" si="22"/>
        <v>#REF!</v>
      </c>
      <c r="AA192" s="29">
        <v>0</v>
      </c>
      <c r="AB192" s="30" t="e">
        <f t="shared" si="23"/>
        <v>#REF!</v>
      </c>
    </row>
    <row r="193" spans="1:28" ht="60.75" hidden="1" customHeight="1" x14ac:dyDescent="0.4">
      <c r="A193" s="13"/>
      <c r="B193" s="34"/>
      <c r="C193" s="40" t="s">
        <v>525</v>
      </c>
      <c r="D193" s="45" t="s">
        <v>526</v>
      </c>
      <c r="E193" s="45"/>
      <c r="F193" s="30" t="e">
        <f>#REF!+#REF!</f>
        <v>#REF!</v>
      </c>
      <c r="G193" s="29">
        <f>G194</f>
        <v>0</v>
      </c>
      <c r="H193" s="30" t="e">
        <f t="shared" si="21"/>
        <v>#REF!</v>
      </c>
      <c r="I193" s="29">
        <f>I194</f>
        <v>0</v>
      </c>
      <c r="J193" s="30" t="e">
        <f t="shared" si="21"/>
        <v>#REF!</v>
      </c>
      <c r="K193" s="29">
        <f>K194</f>
        <v>0</v>
      </c>
      <c r="L193" s="30" t="e">
        <f t="shared" si="21"/>
        <v>#REF!</v>
      </c>
      <c r="M193" s="29">
        <f>M194</f>
        <v>0</v>
      </c>
      <c r="N193" s="30" t="e">
        <f t="shared" si="21"/>
        <v>#REF!</v>
      </c>
      <c r="O193" s="29">
        <f>O194</f>
        <v>0</v>
      </c>
      <c r="P193" s="30" t="e">
        <f t="shared" si="22"/>
        <v>#REF!</v>
      </c>
      <c r="Q193" s="29">
        <f>Q194</f>
        <v>0</v>
      </c>
      <c r="R193" s="30" t="e">
        <f t="shared" si="22"/>
        <v>#REF!</v>
      </c>
      <c r="S193" s="29">
        <f>S194</f>
        <v>0</v>
      </c>
      <c r="T193" s="30" t="e">
        <f t="shared" si="22"/>
        <v>#REF!</v>
      </c>
      <c r="U193" s="29">
        <f>U194</f>
        <v>0</v>
      </c>
      <c r="V193" s="30" t="e">
        <f t="shared" si="22"/>
        <v>#REF!</v>
      </c>
      <c r="W193" s="29">
        <f>W194</f>
        <v>0</v>
      </c>
      <c r="X193" s="30" t="e">
        <f t="shared" si="22"/>
        <v>#REF!</v>
      </c>
      <c r="Y193" s="29">
        <f>Y194</f>
        <v>0</v>
      </c>
      <c r="Z193" s="30" t="e">
        <f t="shared" si="22"/>
        <v>#REF!</v>
      </c>
      <c r="AA193" s="29">
        <f>AA194</f>
        <v>0</v>
      </c>
      <c r="AB193" s="30" t="e">
        <f t="shared" si="23"/>
        <v>#REF!</v>
      </c>
    </row>
    <row r="194" spans="1:28" ht="40.5" hidden="1" customHeight="1" x14ac:dyDescent="0.4">
      <c r="A194" s="13"/>
      <c r="B194" s="34"/>
      <c r="C194" s="51" t="s">
        <v>62</v>
      </c>
      <c r="D194" s="45" t="s">
        <v>527</v>
      </c>
      <c r="E194" s="45"/>
      <c r="F194" s="30" t="e">
        <f>#REF!+#REF!</f>
        <v>#REF!</v>
      </c>
      <c r="G194" s="29">
        <f>G195</f>
        <v>0</v>
      </c>
      <c r="H194" s="30" t="e">
        <f t="shared" si="21"/>
        <v>#REF!</v>
      </c>
      <c r="I194" s="29">
        <f>I195</f>
        <v>0</v>
      </c>
      <c r="J194" s="30" t="e">
        <f t="shared" si="21"/>
        <v>#REF!</v>
      </c>
      <c r="K194" s="29">
        <f>K195</f>
        <v>0</v>
      </c>
      <c r="L194" s="30" t="e">
        <f t="shared" si="21"/>
        <v>#REF!</v>
      </c>
      <c r="M194" s="29">
        <f>M195</f>
        <v>0</v>
      </c>
      <c r="N194" s="30" t="e">
        <f t="shared" si="21"/>
        <v>#REF!</v>
      </c>
      <c r="O194" s="29">
        <f>O195</f>
        <v>0</v>
      </c>
      <c r="P194" s="30" t="e">
        <f t="shared" si="22"/>
        <v>#REF!</v>
      </c>
      <c r="Q194" s="29">
        <f>Q195</f>
        <v>0</v>
      </c>
      <c r="R194" s="30" t="e">
        <f t="shared" si="22"/>
        <v>#REF!</v>
      </c>
      <c r="S194" s="29">
        <f>S195</f>
        <v>0</v>
      </c>
      <c r="T194" s="30" t="e">
        <f t="shared" si="22"/>
        <v>#REF!</v>
      </c>
      <c r="U194" s="29">
        <f>U195</f>
        <v>0</v>
      </c>
      <c r="V194" s="30" t="e">
        <f t="shared" si="22"/>
        <v>#REF!</v>
      </c>
      <c r="W194" s="29">
        <f>W195</f>
        <v>0</v>
      </c>
      <c r="X194" s="30" t="e">
        <f t="shared" si="22"/>
        <v>#REF!</v>
      </c>
      <c r="Y194" s="29">
        <f>Y195</f>
        <v>0</v>
      </c>
      <c r="Z194" s="30" t="e">
        <f t="shared" si="22"/>
        <v>#REF!</v>
      </c>
      <c r="AA194" s="29">
        <f>AA195</f>
        <v>0</v>
      </c>
      <c r="AB194" s="30" t="e">
        <f t="shared" si="23"/>
        <v>#REF!</v>
      </c>
    </row>
    <row r="195" spans="1:28" ht="60.75" hidden="1" customHeight="1" x14ac:dyDescent="0.4">
      <c r="A195" s="13"/>
      <c r="B195" s="34"/>
      <c r="C195" s="52" t="s">
        <v>14</v>
      </c>
      <c r="D195" s="45" t="s">
        <v>527</v>
      </c>
      <c r="E195" s="45" t="s">
        <v>481</v>
      </c>
      <c r="F195" s="30" t="e">
        <f>#REF!+#REF!</f>
        <v>#REF!</v>
      </c>
      <c r="G195" s="53">
        <v>0</v>
      </c>
      <c r="H195" s="30" t="e">
        <f t="shared" si="21"/>
        <v>#REF!</v>
      </c>
      <c r="I195" s="53">
        <v>0</v>
      </c>
      <c r="J195" s="30" t="e">
        <f t="shared" si="21"/>
        <v>#REF!</v>
      </c>
      <c r="K195" s="53">
        <v>0</v>
      </c>
      <c r="L195" s="30" t="e">
        <f t="shared" si="21"/>
        <v>#REF!</v>
      </c>
      <c r="M195" s="53">
        <v>0</v>
      </c>
      <c r="N195" s="30" t="e">
        <f t="shared" si="21"/>
        <v>#REF!</v>
      </c>
      <c r="O195" s="53">
        <v>0</v>
      </c>
      <c r="P195" s="30" t="e">
        <f t="shared" si="22"/>
        <v>#REF!</v>
      </c>
      <c r="Q195" s="53">
        <v>0</v>
      </c>
      <c r="R195" s="30" t="e">
        <f t="shared" si="22"/>
        <v>#REF!</v>
      </c>
      <c r="S195" s="53">
        <v>0</v>
      </c>
      <c r="T195" s="30" t="e">
        <f t="shared" si="22"/>
        <v>#REF!</v>
      </c>
      <c r="U195" s="53">
        <v>0</v>
      </c>
      <c r="V195" s="30" t="e">
        <f t="shared" si="22"/>
        <v>#REF!</v>
      </c>
      <c r="W195" s="53">
        <v>0</v>
      </c>
      <c r="X195" s="30" t="e">
        <f t="shared" si="22"/>
        <v>#REF!</v>
      </c>
      <c r="Y195" s="53">
        <v>0</v>
      </c>
      <c r="Z195" s="30" t="e">
        <f t="shared" si="22"/>
        <v>#REF!</v>
      </c>
      <c r="AA195" s="53">
        <v>0</v>
      </c>
      <c r="AB195" s="30" t="e">
        <f t="shared" si="23"/>
        <v>#REF!</v>
      </c>
    </row>
    <row r="196" spans="1:28" ht="30.75" customHeight="1" x14ac:dyDescent="0.4">
      <c r="A196" s="13"/>
      <c r="B196" s="34"/>
      <c r="C196" s="52" t="s">
        <v>746</v>
      </c>
      <c r="D196" s="45" t="s">
        <v>747</v>
      </c>
      <c r="E196" s="45"/>
      <c r="F196" s="30"/>
      <c r="G196" s="53"/>
      <c r="H196" s="30"/>
      <c r="I196" s="53"/>
      <c r="J196" s="30"/>
      <c r="K196" s="53"/>
      <c r="L196" s="30"/>
      <c r="M196" s="53"/>
      <c r="N196" s="30"/>
      <c r="O196" s="53"/>
      <c r="P196" s="30"/>
      <c r="Q196" s="53"/>
      <c r="R196" s="30"/>
      <c r="S196" s="53"/>
      <c r="T196" s="30"/>
      <c r="U196" s="53"/>
      <c r="V196" s="30"/>
      <c r="W196" s="53">
        <f>W197</f>
        <v>819.38199999999995</v>
      </c>
      <c r="X196" s="33">
        <f t="shared" si="22"/>
        <v>819.38199999999995</v>
      </c>
      <c r="Y196" s="53">
        <f>Y197</f>
        <v>305</v>
      </c>
      <c r="Z196" s="33">
        <f t="shared" si="22"/>
        <v>1124.3820000000001</v>
      </c>
      <c r="AA196" s="53">
        <f>AA197</f>
        <v>0</v>
      </c>
      <c r="AB196" s="33">
        <f t="shared" si="23"/>
        <v>1124.3820000000001</v>
      </c>
    </row>
    <row r="197" spans="1:28" ht="30.75" customHeight="1" x14ac:dyDescent="0.4">
      <c r="A197" s="13"/>
      <c r="B197" s="34"/>
      <c r="C197" s="52" t="s">
        <v>628</v>
      </c>
      <c r="D197" s="45" t="s">
        <v>748</v>
      </c>
      <c r="E197" s="45"/>
      <c r="F197" s="30"/>
      <c r="G197" s="53"/>
      <c r="H197" s="30"/>
      <c r="I197" s="53"/>
      <c r="J197" s="30"/>
      <c r="K197" s="53"/>
      <c r="L197" s="30"/>
      <c r="M197" s="53"/>
      <c r="N197" s="30"/>
      <c r="O197" s="53"/>
      <c r="P197" s="30"/>
      <c r="Q197" s="53"/>
      <c r="R197" s="30"/>
      <c r="S197" s="53"/>
      <c r="T197" s="30"/>
      <c r="U197" s="53"/>
      <c r="V197" s="30"/>
      <c r="W197" s="53">
        <f>W198</f>
        <v>819.38199999999995</v>
      </c>
      <c r="X197" s="33">
        <f t="shared" si="22"/>
        <v>819.38199999999995</v>
      </c>
      <c r="Y197" s="53">
        <f>Y198</f>
        <v>305</v>
      </c>
      <c r="Z197" s="33">
        <f t="shared" si="22"/>
        <v>1124.3820000000001</v>
      </c>
      <c r="AA197" s="53">
        <f>AA198</f>
        <v>0</v>
      </c>
      <c r="AB197" s="33">
        <f t="shared" si="23"/>
        <v>1124.3820000000001</v>
      </c>
    </row>
    <row r="198" spans="1:28" ht="45" customHeight="1" x14ac:dyDescent="0.4">
      <c r="A198" s="13"/>
      <c r="B198" s="34"/>
      <c r="C198" s="52" t="s">
        <v>14</v>
      </c>
      <c r="D198" s="45" t="s">
        <v>748</v>
      </c>
      <c r="E198" s="45" t="s">
        <v>481</v>
      </c>
      <c r="F198" s="30"/>
      <c r="G198" s="53"/>
      <c r="H198" s="30"/>
      <c r="I198" s="53"/>
      <c r="J198" s="30"/>
      <c r="K198" s="53"/>
      <c r="L198" s="30"/>
      <c r="M198" s="53"/>
      <c r="N198" s="30"/>
      <c r="O198" s="53"/>
      <c r="P198" s="30"/>
      <c r="Q198" s="53"/>
      <c r="R198" s="30"/>
      <c r="S198" s="53"/>
      <c r="T198" s="30"/>
      <c r="U198" s="53"/>
      <c r="V198" s="30"/>
      <c r="W198" s="53">
        <v>819.38199999999995</v>
      </c>
      <c r="X198" s="33">
        <f t="shared" si="22"/>
        <v>819.38199999999995</v>
      </c>
      <c r="Y198" s="53">
        <v>305</v>
      </c>
      <c r="Z198" s="33">
        <f t="shared" si="22"/>
        <v>1124.3820000000001</v>
      </c>
      <c r="AA198" s="53"/>
      <c r="AB198" s="33">
        <f t="shared" si="23"/>
        <v>1124.3820000000001</v>
      </c>
    </row>
    <row r="199" spans="1:28" ht="40.5" customHeight="1" x14ac:dyDescent="0.4">
      <c r="A199" s="13"/>
      <c r="B199" s="34"/>
      <c r="C199" s="31" t="s">
        <v>716</v>
      </c>
      <c r="D199" s="80" t="s">
        <v>64</v>
      </c>
      <c r="E199" s="80"/>
      <c r="F199" s="30" t="e">
        <f>#REF!+#REF!</f>
        <v>#REF!</v>
      </c>
      <c r="G199" s="29">
        <f>G202</f>
        <v>0</v>
      </c>
      <c r="H199" s="30" t="e">
        <f t="shared" si="21"/>
        <v>#REF!</v>
      </c>
      <c r="I199" s="29">
        <f>I202</f>
        <v>0</v>
      </c>
      <c r="J199" s="30" t="e">
        <f t="shared" si="21"/>
        <v>#REF!</v>
      </c>
      <c r="K199" s="29">
        <f>K202</f>
        <v>0</v>
      </c>
      <c r="L199" s="30"/>
      <c r="M199" s="29"/>
      <c r="N199" s="30"/>
      <c r="O199" s="29">
        <f>O200+O202</f>
        <v>86893.1</v>
      </c>
      <c r="P199" s="33">
        <f t="shared" si="22"/>
        <v>86893.1</v>
      </c>
      <c r="Q199" s="29">
        <f>Q200+Q202</f>
        <v>0</v>
      </c>
      <c r="R199" s="33">
        <f t="shared" si="22"/>
        <v>86893.1</v>
      </c>
      <c r="S199" s="29">
        <f>S200+S202</f>
        <v>0</v>
      </c>
      <c r="T199" s="33">
        <f t="shared" si="22"/>
        <v>86893.1</v>
      </c>
      <c r="U199" s="29">
        <f>U200+U202</f>
        <v>0</v>
      </c>
      <c r="V199" s="33">
        <f t="shared" si="22"/>
        <v>86893.1</v>
      </c>
      <c r="W199" s="29">
        <f>W200+W202+W214</f>
        <v>1429.2190000000001</v>
      </c>
      <c r="X199" s="33">
        <f t="shared" si="22"/>
        <v>88322.319000000003</v>
      </c>
      <c r="Y199" s="29">
        <f>Y200+Y202+Y214</f>
        <v>500</v>
      </c>
      <c r="Z199" s="33">
        <f t="shared" ref="Z199:AB229" si="24">X199+Y199</f>
        <v>88822.319000000003</v>
      </c>
      <c r="AA199" s="29">
        <f>AA200+AA202+AA214</f>
        <v>-417</v>
      </c>
      <c r="AB199" s="33">
        <f t="shared" si="24"/>
        <v>88405.319000000003</v>
      </c>
    </row>
    <row r="200" spans="1:28" ht="99.75" customHeight="1" x14ac:dyDescent="0.4">
      <c r="A200" s="13"/>
      <c r="B200" s="34"/>
      <c r="C200" s="114" t="s">
        <v>713</v>
      </c>
      <c r="D200" s="45" t="s">
        <v>717</v>
      </c>
      <c r="E200" s="162"/>
      <c r="F200" s="30"/>
      <c r="G200" s="29"/>
      <c r="H200" s="30"/>
      <c r="I200" s="29"/>
      <c r="J200" s="30"/>
      <c r="K200" s="29"/>
      <c r="L200" s="30"/>
      <c r="M200" s="29"/>
      <c r="N200" s="30"/>
      <c r="O200" s="29">
        <f>O201</f>
        <v>83417</v>
      </c>
      <c r="P200" s="33">
        <f t="shared" si="22"/>
        <v>83417</v>
      </c>
      <c r="Q200" s="29">
        <f>Q201</f>
        <v>0</v>
      </c>
      <c r="R200" s="33">
        <f t="shared" si="22"/>
        <v>83417</v>
      </c>
      <c r="S200" s="29">
        <f>S201</f>
        <v>0</v>
      </c>
      <c r="T200" s="33">
        <f t="shared" si="22"/>
        <v>83417</v>
      </c>
      <c r="U200" s="29">
        <f>U201</f>
        <v>0</v>
      </c>
      <c r="V200" s="33">
        <f t="shared" si="22"/>
        <v>83417</v>
      </c>
      <c r="W200" s="29">
        <f>W201</f>
        <v>0</v>
      </c>
      <c r="X200" s="33">
        <f t="shared" si="22"/>
        <v>83417</v>
      </c>
      <c r="Y200" s="29">
        <f>Y201</f>
        <v>0</v>
      </c>
      <c r="Z200" s="33">
        <f t="shared" si="24"/>
        <v>83417</v>
      </c>
      <c r="AA200" s="29">
        <f>AA201</f>
        <v>0</v>
      </c>
      <c r="AB200" s="33">
        <f t="shared" si="24"/>
        <v>83417</v>
      </c>
    </row>
    <row r="201" spans="1:28" ht="54" customHeight="1" x14ac:dyDescent="0.4">
      <c r="A201" s="13"/>
      <c r="B201" s="34"/>
      <c r="C201" s="114" t="s">
        <v>65</v>
      </c>
      <c r="D201" s="45" t="s">
        <v>717</v>
      </c>
      <c r="E201" s="162">
        <v>400</v>
      </c>
      <c r="F201" s="30"/>
      <c r="G201" s="29"/>
      <c r="H201" s="30"/>
      <c r="I201" s="29"/>
      <c r="J201" s="30"/>
      <c r="K201" s="29"/>
      <c r="L201" s="30"/>
      <c r="M201" s="29"/>
      <c r="N201" s="30"/>
      <c r="O201" s="29">
        <v>83417</v>
      </c>
      <c r="P201" s="33">
        <f t="shared" si="22"/>
        <v>83417</v>
      </c>
      <c r="Q201" s="29"/>
      <c r="R201" s="33">
        <f t="shared" si="22"/>
        <v>83417</v>
      </c>
      <c r="S201" s="29"/>
      <c r="T201" s="33">
        <f t="shared" si="22"/>
        <v>83417</v>
      </c>
      <c r="U201" s="29"/>
      <c r="V201" s="33">
        <f t="shared" si="22"/>
        <v>83417</v>
      </c>
      <c r="W201" s="29"/>
      <c r="X201" s="33">
        <f t="shared" si="22"/>
        <v>83417</v>
      </c>
      <c r="Y201" s="29"/>
      <c r="Z201" s="33">
        <f t="shared" si="24"/>
        <v>83417</v>
      </c>
      <c r="AA201" s="29"/>
      <c r="AB201" s="33">
        <f t="shared" si="24"/>
        <v>83417</v>
      </c>
    </row>
    <row r="202" spans="1:28" ht="105" customHeight="1" x14ac:dyDescent="0.4">
      <c r="A202" s="13"/>
      <c r="B202" s="34"/>
      <c r="C202" s="31" t="s">
        <v>718</v>
      </c>
      <c r="D202" s="45" t="s">
        <v>717</v>
      </c>
      <c r="E202" s="80"/>
      <c r="F202" s="30" t="e">
        <f>#REF!+#REF!</f>
        <v>#REF!</v>
      </c>
      <c r="G202" s="29">
        <f>G204</f>
        <v>0</v>
      </c>
      <c r="H202" s="30" t="e">
        <f t="shared" si="21"/>
        <v>#REF!</v>
      </c>
      <c r="I202" s="29">
        <f>I204</f>
        <v>0</v>
      </c>
      <c r="J202" s="30" t="e">
        <f t="shared" si="21"/>
        <v>#REF!</v>
      </c>
      <c r="K202" s="29">
        <f>K204</f>
        <v>0</v>
      </c>
      <c r="L202" s="30"/>
      <c r="M202" s="29"/>
      <c r="N202" s="30"/>
      <c r="O202" s="29">
        <f>O204</f>
        <v>3476.1</v>
      </c>
      <c r="P202" s="33">
        <f t="shared" si="22"/>
        <v>3476.1</v>
      </c>
      <c r="Q202" s="29">
        <f>Q204</f>
        <v>0</v>
      </c>
      <c r="R202" s="33">
        <f t="shared" si="22"/>
        <v>3476.1</v>
      </c>
      <c r="S202" s="29">
        <f>S204</f>
        <v>0</v>
      </c>
      <c r="T202" s="33">
        <f t="shared" si="22"/>
        <v>3476.1</v>
      </c>
      <c r="U202" s="29">
        <f>U204</f>
        <v>0</v>
      </c>
      <c r="V202" s="33">
        <f t="shared" si="22"/>
        <v>3476.1</v>
      </c>
      <c r="W202" s="29">
        <f>W204</f>
        <v>0</v>
      </c>
      <c r="X202" s="33">
        <f t="shared" si="22"/>
        <v>3476.1</v>
      </c>
      <c r="Y202" s="29">
        <f>Y204</f>
        <v>0</v>
      </c>
      <c r="Z202" s="33">
        <f t="shared" si="24"/>
        <v>3476.1</v>
      </c>
      <c r="AA202" s="29">
        <f>AA204</f>
        <v>0</v>
      </c>
      <c r="AB202" s="33">
        <f t="shared" si="24"/>
        <v>3476.1</v>
      </c>
    </row>
    <row r="203" spans="1:28" ht="60.75" hidden="1" customHeight="1" x14ac:dyDescent="0.4">
      <c r="A203" s="13"/>
      <c r="B203" s="34"/>
      <c r="C203" s="31" t="s">
        <v>14</v>
      </c>
      <c r="D203" s="45" t="s">
        <v>717</v>
      </c>
      <c r="E203" s="80">
        <v>200</v>
      </c>
      <c r="F203" s="30" t="e">
        <f>#REF!+#REF!</f>
        <v>#REF!</v>
      </c>
      <c r="G203" s="29"/>
      <c r="H203" s="30" t="e">
        <f t="shared" si="21"/>
        <v>#REF!</v>
      </c>
      <c r="I203" s="29"/>
      <c r="J203" s="30" t="e">
        <f t="shared" si="21"/>
        <v>#REF!</v>
      </c>
      <c r="K203" s="29"/>
      <c r="L203" s="30" t="e">
        <f t="shared" si="21"/>
        <v>#REF!</v>
      </c>
      <c r="M203" s="29"/>
      <c r="N203" s="30" t="e">
        <f t="shared" si="21"/>
        <v>#REF!</v>
      </c>
      <c r="O203" s="29"/>
      <c r="P203" s="33" t="e">
        <f t="shared" si="22"/>
        <v>#REF!</v>
      </c>
      <c r="Q203" s="29"/>
      <c r="R203" s="33" t="e">
        <f t="shared" si="22"/>
        <v>#REF!</v>
      </c>
      <c r="S203" s="29"/>
      <c r="T203" s="33" t="e">
        <f t="shared" si="22"/>
        <v>#REF!</v>
      </c>
      <c r="U203" s="29"/>
      <c r="V203" s="33" t="e">
        <f t="shared" si="22"/>
        <v>#REF!</v>
      </c>
      <c r="W203" s="29"/>
      <c r="X203" s="33" t="e">
        <f t="shared" si="22"/>
        <v>#REF!</v>
      </c>
      <c r="Y203" s="29"/>
      <c r="Z203" s="33" t="e">
        <f t="shared" si="24"/>
        <v>#REF!</v>
      </c>
      <c r="AA203" s="29"/>
      <c r="AB203" s="33" t="e">
        <f t="shared" si="24"/>
        <v>#REF!</v>
      </c>
    </row>
    <row r="204" spans="1:28" ht="60.75" customHeight="1" x14ac:dyDescent="0.4">
      <c r="A204" s="13"/>
      <c r="B204" s="34"/>
      <c r="C204" s="31" t="s">
        <v>65</v>
      </c>
      <c r="D204" s="45" t="s">
        <v>717</v>
      </c>
      <c r="E204" s="80">
        <v>400</v>
      </c>
      <c r="F204" s="30" t="e">
        <f>#REF!+#REF!</f>
        <v>#REF!</v>
      </c>
      <c r="G204" s="29"/>
      <c r="H204" s="30" t="e">
        <f t="shared" si="21"/>
        <v>#REF!</v>
      </c>
      <c r="I204" s="29"/>
      <c r="J204" s="30" t="e">
        <f t="shared" si="21"/>
        <v>#REF!</v>
      </c>
      <c r="K204" s="29"/>
      <c r="L204" s="30"/>
      <c r="M204" s="29"/>
      <c r="N204" s="30"/>
      <c r="O204" s="29">
        <v>3476.1</v>
      </c>
      <c r="P204" s="33">
        <f t="shared" si="22"/>
        <v>3476.1</v>
      </c>
      <c r="Q204" s="29"/>
      <c r="R204" s="33">
        <f t="shared" si="22"/>
        <v>3476.1</v>
      </c>
      <c r="S204" s="29"/>
      <c r="T204" s="33">
        <f t="shared" si="22"/>
        <v>3476.1</v>
      </c>
      <c r="U204" s="29"/>
      <c r="V204" s="33">
        <f t="shared" si="22"/>
        <v>3476.1</v>
      </c>
      <c r="W204" s="29"/>
      <c r="X204" s="33">
        <f t="shared" si="22"/>
        <v>3476.1</v>
      </c>
      <c r="Y204" s="29"/>
      <c r="Z204" s="33">
        <f t="shared" si="24"/>
        <v>3476.1</v>
      </c>
      <c r="AA204" s="29"/>
      <c r="AB204" s="33">
        <f t="shared" si="24"/>
        <v>3476.1</v>
      </c>
    </row>
    <row r="205" spans="1:28" ht="60.75" hidden="1" customHeight="1" x14ac:dyDescent="0.4">
      <c r="A205" s="13"/>
      <c r="B205" s="34"/>
      <c r="C205" s="31" t="s">
        <v>426</v>
      </c>
      <c r="D205" s="80" t="s">
        <v>76</v>
      </c>
      <c r="E205" s="80"/>
      <c r="F205" s="30" t="e">
        <f>#REF!+#REF!</f>
        <v>#REF!</v>
      </c>
      <c r="G205" s="29">
        <f>G208+G206</f>
        <v>0</v>
      </c>
      <c r="H205" s="30" t="e">
        <f t="shared" si="21"/>
        <v>#REF!</v>
      </c>
      <c r="I205" s="29">
        <f>I208+I206</f>
        <v>0</v>
      </c>
      <c r="J205" s="30" t="e">
        <f t="shared" si="21"/>
        <v>#REF!</v>
      </c>
      <c r="K205" s="29">
        <f>K208+K206</f>
        <v>0</v>
      </c>
      <c r="L205" s="30" t="e">
        <f t="shared" si="21"/>
        <v>#REF!</v>
      </c>
      <c r="M205" s="29">
        <f>M208+M206</f>
        <v>0</v>
      </c>
      <c r="N205" s="30" t="e">
        <f t="shared" si="21"/>
        <v>#REF!</v>
      </c>
      <c r="O205" s="29">
        <f>O208+O206</f>
        <v>0</v>
      </c>
      <c r="P205" s="30" t="e">
        <f t="shared" si="22"/>
        <v>#REF!</v>
      </c>
      <c r="Q205" s="29">
        <f>Q208+Q206</f>
        <v>0</v>
      </c>
      <c r="R205" s="30" t="e">
        <f t="shared" si="22"/>
        <v>#REF!</v>
      </c>
      <c r="S205" s="29">
        <f>S208+S206</f>
        <v>0</v>
      </c>
      <c r="T205" s="30" t="e">
        <f t="shared" si="22"/>
        <v>#REF!</v>
      </c>
      <c r="U205" s="29">
        <f>U208+U206</f>
        <v>0</v>
      </c>
      <c r="V205" s="30" t="e">
        <f t="shared" si="22"/>
        <v>#REF!</v>
      </c>
      <c r="W205" s="29">
        <f>W208+W206</f>
        <v>0</v>
      </c>
      <c r="X205" s="30" t="e">
        <f t="shared" si="22"/>
        <v>#REF!</v>
      </c>
      <c r="Y205" s="29">
        <f>Y208+Y206</f>
        <v>0</v>
      </c>
      <c r="Z205" s="30" t="e">
        <f t="shared" si="24"/>
        <v>#REF!</v>
      </c>
      <c r="AA205" s="29">
        <f>AA208+AA206</f>
        <v>0</v>
      </c>
      <c r="AB205" s="30" t="e">
        <f t="shared" si="24"/>
        <v>#REF!</v>
      </c>
    </row>
    <row r="206" spans="1:28" ht="40.5" hidden="1" customHeight="1" x14ac:dyDescent="0.4">
      <c r="A206" s="13"/>
      <c r="B206" s="34"/>
      <c r="C206" s="51" t="s">
        <v>62</v>
      </c>
      <c r="D206" s="80" t="s">
        <v>79</v>
      </c>
      <c r="E206" s="80"/>
      <c r="F206" s="30" t="e">
        <f>#REF!+#REF!</f>
        <v>#REF!</v>
      </c>
      <c r="G206" s="29">
        <f>G207</f>
        <v>0</v>
      </c>
      <c r="H206" s="30" t="e">
        <f t="shared" si="21"/>
        <v>#REF!</v>
      </c>
      <c r="I206" s="29">
        <f>I207</f>
        <v>0</v>
      </c>
      <c r="J206" s="30" t="e">
        <f t="shared" si="21"/>
        <v>#REF!</v>
      </c>
      <c r="K206" s="29">
        <f>K207</f>
        <v>0</v>
      </c>
      <c r="L206" s="30" t="e">
        <f t="shared" si="21"/>
        <v>#REF!</v>
      </c>
      <c r="M206" s="29">
        <f>M207</f>
        <v>0</v>
      </c>
      <c r="N206" s="30" t="e">
        <f t="shared" si="21"/>
        <v>#REF!</v>
      </c>
      <c r="O206" s="29">
        <f>O207</f>
        <v>0</v>
      </c>
      <c r="P206" s="30" t="e">
        <f t="shared" si="22"/>
        <v>#REF!</v>
      </c>
      <c r="Q206" s="29">
        <f>Q207</f>
        <v>0</v>
      </c>
      <c r="R206" s="30" t="e">
        <f t="shared" si="22"/>
        <v>#REF!</v>
      </c>
      <c r="S206" s="29">
        <f>S207</f>
        <v>0</v>
      </c>
      <c r="T206" s="30" t="e">
        <f t="shared" si="22"/>
        <v>#REF!</v>
      </c>
      <c r="U206" s="29">
        <f>U207</f>
        <v>0</v>
      </c>
      <c r="V206" s="30" t="e">
        <f t="shared" si="22"/>
        <v>#REF!</v>
      </c>
      <c r="W206" s="29">
        <f>W207</f>
        <v>0</v>
      </c>
      <c r="X206" s="30" t="e">
        <f t="shared" si="22"/>
        <v>#REF!</v>
      </c>
      <c r="Y206" s="29">
        <f>Y207</f>
        <v>0</v>
      </c>
      <c r="Z206" s="30" t="e">
        <f t="shared" si="24"/>
        <v>#REF!</v>
      </c>
      <c r="AA206" s="29">
        <f>AA207</f>
        <v>0</v>
      </c>
      <c r="AB206" s="30" t="e">
        <f t="shared" si="24"/>
        <v>#REF!</v>
      </c>
    </row>
    <row r="207" spans="1:28" ht="60.75" hidden="1" customHeight="1" x14ac:dyDescent="0.4">
      <c r="A207" s="13"/>
      <c r="B207" s="34"/>
      <c r="C207" s="52" t="s">
        <v>14</v>
      </c>
      <c r="D207" s="80" t="s">
        <v>79</v>
      </c>
      <c r="E207" s="80">
        <v>200</v>
      </c>
      <c r="F207" s="30" t="e">
        <f>#REF!+#REF!</f>
        <v>#REF!</v>
      </c>
      <c r="G207" s="29"/>
      <c r="H207" s="30" t="e">
        <f t="shared" si="21"/>
        <v>#REF!</v>
      </c>
      <c r="I207" s="29"/>
      <c r="J207" s="30" t="e">
        <f t="shared" si="21"/>
        <v>#REF!</v>
      </c>
      <c r="K207" s="29"/>
      <c r="L207" s="30" t="e">
        <f t="shared" si="21"/>
        <v>#REF!</v>
      </c>
      <c r="M207" s="29"/>
      <c r="N207" s="30" t="e">
        <f t="shared" si="21"/>
        <v>#REF!</v>
      </c>
      <c r="O207" s="29"/>
      <c r="P207" s="30" t="e">
        <f t="shared" si="22"/>
        <v>#REF!</v>
      </c>
      <c r="Q207" s="29"/>
      <c r="R207" s="30" t="e">
        <f t="shared" si="22"/>
        <v>#REF!</v>
      </c>
      <c r="S207" s="29"/>
      <c r="T207" s="30" t="e">
        <f t="shared" si="22"/>
        <v>#REF!</v>
      </c>
      <c r="U207" s="29"/>
      <c r="V207" s="30" t="e">
        <f t="shared" si="22"/>
        <v>#REF!</v>
      </c>
      <c r="W207" s="29"/>
      <c r="X207" s="30" t="e">
        <f t="shared" si="22"/>
        <v>#REF!</v>
      </c>
      <c r="Y207" s="29"/>
      <c r="Z207" s="30" t="e">
        <f t="shared" si="24"/>
        <v>#REF!</v>
      </c>
      <c r="AA207" s="29"/>
      <c r="AB207" s="30" t="e">
        <f t="shared" si="24"/>
        <v>#REF!</v>
      </c>
    </row>
    <row r="208" spans="1:28" ht="271.5" hidden="1" customHeight="1" x14ac:dyDescent="0.4">
      <c r="A208" s="13"/>
      <c r="B208" s="34"/>
      <c r="C208" s="31" t="s">
        <v>498</v>
      </c>
      <c r="D208" s="80" t="s">
        <v>78</v>
      </c>
      <c r="E208" s="80"/>
      <c r="F208" s="30" t="e">
        <f>#REF!+#REF!</f>
        <v>#REF!</v>
      </c>
      <c r="G208" s="29">
        <f>G209+G210</f>
        <v>0</v>
      </c>
      <c r="H208" s="30" t="e">
        <f t="shared" si="21"/>
        <v>#REF!</v>
      </c>
      <c r="I208" s="29">
        <f>I209+I210</f>
        <v>0</v>
      </c>
      <c r="J208" s="30" t="e">
        <f t="shared" si="21"/>
        <v>#REF!</v>
      </c>
      <c r="K208" s="29">
        <f>K209+K210</f>
        <v>0</v>
      </c>
      <c r="L208" s="30" t="e">
        <f t="shared" si="21"/>
        <v>#REF!</v>
      </c>
      <c r="M208" s="29">
        <f>M209+M210</f>
        <v>0</v>
      </c>
      <c r="N208" s="30" t="e">
        <f t="shared" si="21"/>
        <v>#REF!</v>
      </c>
      <c r="O208" s="29">
        <f>O209+O210</f>
        <v>0</v>
      </c>
      <c r="P208" s="30" t="e">
        <f t="shared" si="22"/>
        <v>#REF!</v>
      </c>
      <c r="Q208" s="29">
        <f>Q209+Q210</f>
        <v>0</v>
      </c>
      <c r="R208" s="30" t="e">
        <f t="shared" si="22"/>
        <v>#REF!</v>
      </c>
      <c r="S208" s="29">
        <f>S209+S210</f>
        <v>0</v>
      </c>
      <c r="T208" s="30" t="e">
        <f t="shared" si="22"/>
        <v>#REF!</v>
      </c>
      <c r="U208" s="29">
        <f>U209+U210</f>
        <v>0</v>
      </c>
      <c r="V208" s="30" t="e">
        <f t="shared" si="22"/>
        <v>#REF!</v>
      </c>
      <c r="W208" s="29">
        <f>W209+W210</f>
        <v>0</v>
      </c>
      <c r="X208" s="30" t="e">
        <f t="shared" si="22"/>
        <v>#REF!</v>
      </c>
      <c r="Y208" s="29">
        <f>Y209+Y210</f>
        <v>0</v>
      </c>
      <c r="Z208" s="30" t="e">
        <f t="shared" si="24"/>
        <v>#REF!</v>
      </c>
      <c r="AA208" s="29">
        <f>AA209+AA210</f>
        <v>0</v>
      </c>
      <c r="AB208" s="30" t="e">
        <f t="shared" si="24"/>
        <v>#REF!</v>
      </c>
    </row>
    <row r="209" spans="1:28" ht="60.75" hidden="1" customHeight="1" x14ac:dyDescent="0.4">
      <c r="A209" s="13"/>
      <c r="B209" s="34"/>
      <c r="C209" s="31" t="s">
        <v>65</v>
      </c>
      <c r="D209" s="80" t="s">
        <v>78</v>
      </c>
      <c r="E209" s="80">
        <v>400</v>
      </c>
      <c r="F209" s="30" t="e">
        <f>#REF!+#REF!</f>
        <v>#REF!</v>
      </c>
      <c r="G209" s="29"/>
      <c r="H209" s="30" t="e">
        <f t="shared" si="21"/>
        <v>#REF!</v>
      </c>
      <c r="I209" s="29"/>
      <c r="J209" s="30" t="e">
        <f t="shared" si="21"/>
        <v>#REF!</v>
      </c>
      <c r="K209" s="29"/>
      <c r="L209" s="30" t="e">
        <f t="shared" si="21"/>
        <v>#REF!</v>
      </c>
      <c r="M209" s="29"/>
      <c r="N209" s="30" t="e">
        <f t="shared" si="21"/>
        <v>#REF!</v>
      </c>
      <c r="O209" s="29"/>
      <c r="P209" s="30" t="e">
        <f t="shared" si="22"/>
        <v>#REF!</v>
      </c>
      <c r="Q209" s="29"/>
      <c r="R209" s="30" t="e">
        <f t="shared" si="22"/>
        <v>#REF!</v>
      </c>
      <c r="S209" s="29"/>
      <c r="T209" s="30" t="e">
        <f t="shared" si="22"/>
        <v>#REF!</v>
      </c>
      <c r="U209" s="29"/>
      <c r="V209" s="30" t="e">
        <f t="shared" si="22"/>
        <v>#REF!</v>
      </c>
      <c r="W209" s="29"/>
      <c r="X209" s="30" t="e">
        <f t="shared" si="22"/>
        <v>#REF!</v>
      </c>
      <c r="Y209" s="29"/>
      <c r="Z209" s="30" t="e">
        <f t="shared" si="24"/>
        <v>#REF!</v>
      </c>
      <c r="AA209" s="29"/>
      <c r="AB209" s="30" t="e">
        <f t="shared" si="24"/>
        <v>#REF!</v>
      </c>
    </row>
    <row r="210" spans="1:28" ht="60.75" hidden="1" customHeight="1" x14ac:dyDescent="0.4">
      <c r="A210" s="13"/>
      <c r="B210" s="34"/>
      <c r="C210" s="31" t="s">
        <v>14</v>
      </c>
      <c r="D210" s="80" t="s">
        <v>78</v>
      </c>
      <c r="E210" s="80">
        <v>200</v>
      </c>
      <c r="F210" s="30" t="e">
        <f>#REF!+#REF!</f>
        <v>#REF!</v>
      </c>
      <c r="G210" s="29"/>
      <c r="H210" s="30" t="e">
        <f t="shared" si="21"/>
        <v>#REF!</v>
      </c>
      <c r="I210" s="29"/>
      <c r="J210" s="30" t="e">
        <f t="shared" si="21"/>
        <v>#REF!</v>
      </c>
      <c r="K210" s="29"/>
      <c r="L210" s="30" t="e">
        <f t="shared" si="21"/>
        <v>#REF!</v>
      </c>
      <c r="M210" s="29"/>
      <c r="N210" s="30" t="e">
        <f t="shared" si="21"/>
        <v>#REF!</v>
      </c>
      <c r="O210" s="29"/>
      <c r="P210" s="30" t="e">
        <f t="shared" si="22"/>
        <v>#REF!</v>
      </c>
      <c r="Q210" s="29"/>
      <c r="R210" s="30" t="e">
        <f t="shared" si="22"/>
        <v>#REF!</v>
      </c>
      <c r="S210" s="29"/>
      <c r="T210" s="30" t="e">
        <f t="shared" si="22"/>
        <v>#REF!</v>
      </c>
      <c r="U210" s="29"/>
      <c r="V210" s="30" t="e">
        <f t="shared" si="22"/>
        <v>#REF!</v>
      </c>
      <c r="W210" s="29"/>
      <c r="X210" s="30" t="e">
        <f t="shared" si="22"/>
        <v>#REF!</v>
      </c>
      <c r="Y210" s="29"/>
      <c r="Z210" s="30" t="e">
        <f t="shared" si="24"/>
        <v>#REF!</v>
      </c>
      <c r="AA210" s="29"/>
      <c r="AB210" s="30" t="e">
        <f t="shared" si="24"/>
        <v>#REF!</v>
      </c>
    </row>
    <row r="211" spans="1:28" ht="67.349999999999994" hidden="1" customHeight="1" x14ac:dyDescent="0.4">
      <c r="A211" s="13"/>
      <c r="B211" s="34"/>
      <c r="C211" s="76" t="s">
        <v>580</v>
      </c>
      <c r="D211" s="80" t="s">
        <v>581</v>
      </c>
      <c r="E211" s="80"/>
      <c r="F211" s="33">
        <v>0</v>
      </c>
      <c r="G211" s="29">
        <f>G212</f>
        <v>0</v>
      </c>
      <c r="H211" s="33">
        <f t="shared" si="21"/>
        <v>0</v>
      </c>
      <c r="I211" s="29">
        <f>I212</f>
        <v>0</v>
      </c>
      <c r="J211" s="33">
        <f t="shared" si="21"/>
        <v>0</v>
      </c>
      <c r="K211" s="29">
        <f>K212</f>
        <v>0</v>
      </c>
      <c r="L211" s="33">
        <f t="shared" si="21"/>
        <v>0</v>
      </c>
      <c r="M211" s="29">
        <f>M212</f>
        <v>0</v>
      </c>
      <c r="N211" s="33">
        <f t="shared" si="21"/>
        <v>0</v>
      </c>
      <c r="O211" s="29">
        <f>O212</f>
        <v>0</v>
      </c>
      <c r="P211" s="33">
        <f t="shared" si="22"/>
        <v>0</v>
      </c>
      <c r="Q211" s="29">
        <f>Q212</f>
        <v>0</v>
      </c>
      <c r="R211" s="33">
        <f t="shared" si="22"/>
        <v>0</v>
      </c>
      <c r="S211" s="29">
        <f>S212</f>
        <v>0</v>
      </c>
      <c r="T211" s="33">
        <f t="shared" si="22"/>
        <v>0</v>
      </c>
      <c r="U211" s="29">
        <f>U212</f>
        <v>0</v>
      </c>
      <c r="V211" s="33">
        <f t="shared" si="22"/>
        <v>0</v>
      </c>
      <c r="W211" s="29">
        <f>W212</f>
        <v>0</v>
      </c>
      <c r="X211" s="33">
        <f t="shared" si="22"/>
        <v>0</v>
      </c>
      <c r="Y211" s="29">
        <f>Y212</f>
        <v>0</v>
      </c>
      <c r="Z211" s="33">
        <f t="shared" si="24"/>
        <v>0</v>
      </c>
      <c r="AA211" s="29">
        <f>AA212</f>
        <v>0</v>
      </c>
      <c r="AB211" s="33">
        <f t="shared" si="24"/>
        <v>0</v>
      </c>
    </row>
    <row r="212" spans="1:28" ht="27" hidden="1" customHeight="1" x14ac:dyDescent="0.4">
      <c r="A212" s="13"/>
      <c r="B212" s="34"/>
      <c r="C212" s="76" t="s">
        <v>18</v>
      </c>
      <c r="D212" s="80" t="s">
        <v>582</v>
      </c>
      <c r="E212" s="80"/>
      <c r="F212" s="33">
        <v>0</v>
      </c>
      <c r="G212" s="29">
        <f>G213</f>
        <v>0</v>
      </c>
      <c r="H212" s="33">
        <f t="shared" si="21"/>
        <v>0</v>
      </c>
      <c r="I212" s="29">
        <f>I213</f>
        <v>0</v>
      </c>
      <c r="J212" s="33">
        <f t="shared" si="21"/>
        <v>0</v>
      </c>
      <c r="K212" s="29">
        <f>K213</f>
        <v>0</v>
      </c>
      <c r="L212" s="33">
        <f t="shared" si="21"/>
        <v>0</v>
      </c>
      <c r="M212" s="29">
        <f>M213</f>
        <v>0</v>
      </c>
      <c r="N212" s="33">
        <f t="shared" si="21"/>
        <v>0</v>
      </c>
      <c r="O212" s="29">
        <f>O213</f>
        <v>0</v>
      </c>
      <c r="P212" s="33">
        <f t="shared" si="22"/>
        <v>0</v>
      </c>
      <c r="Q212" s="29">
        <f>Q213</f>
        <v>0</v>
      </c>
      <c r="R212" s="33">
        <f t="shared" si="22"/>
        <v>0</v>
      </c>
      <c r="S212" s="29">
        <f>S213</f>
        <v>0</v>
      </c>
      <c r="T212" s="33">
        <f t="shared" si="22"/>
        <v>0</v>
      </c>
      <c r="U212" s="29">
        <f>U213</f>
        <v>0</v>
      </c>
      <c r="V212" s="33">
        <f t="shared" si="22"/>
        <v>0</v>
      </c>
      <c r="W212" s="29">
        <f>W213</f>
        <v>0</v>
      </c>
      <c r="X212" s="33">
        <f t="shared" si="22"/>
        <v>0</v>
      </c>
      <c r="Y212" s="29">
        <f>Y213</f>
        <v>0</v>
      </c>
      <c r="Z212" s="33">
        <f t="shared" si="24"/>
        <v>0</v>
      </c>
      <c r="AA212" s="29">
        <f>AA213</f>
        <v>0</v>
      </c>
      <c r="AB212" s="33">
        <f t="shared" si="24"/>
        <v>0</v>
      </c>
    </row>
    <row r="213" spans="1:28" ht="46.5" hidden="1" customHeight="1" x14ac:dyDescent="0.4">
      <c r="A213" s="13"/>
      <c r="B213" s="34"/>
      <c r="C213" s="76" t="s">
        <v>14</v>
      </c>
      <c r="D213" s="80" t="s">
        <v>582</v>
      </c>
      <c r="E213" s="80" t="s">
        <v>481</v>
      </c>
      <c r="F213" s="33">
        <v>0</v>
      </c>
      <c r="G213" s="29">
        <v>0</v>
      </c>
      <c r="H213" s="33">
        <f t="shared" si="21"/>
        <v>0</v>
      </c>
      <c r="I213" s="29">
        <v>0</v>
      </c>
      <c r="J213" s="33">
        <f t="shared" si="21"/>
        <v>0</v>
      </c>
      <c r="K213" s="29">
        <v>0</v>
      </c>
      <c r="L213" s="33">
        <f t="shared" si="21"/>
        <v>0</v>
      </c>
      <c r="M213" s="29">
        <v>0</v>
      </c>
      <c r="N213" s="33">
        <f t="shared" si="21"/>
        <v>0</v>
      </c>
      <c r="O213" s="29">
        <v>0</v>
      </c>
      <c r="P213" s="33">
        <f t="shared" si="22"/>
        <v>0</v>
      </c>
      <c r="Q213" s="29">
        <v>0</v>
      </c>
      <c r="R213" s="33">
        <f t="shared" si="22"/>
        <v>0</v>
      </c>
      <c r="S213" s="29">
        <v>0</v>
      </c>
      <c r="T213" s="33">
        <f t="shared" si="22"/>
        <v>0</v>
      </c>
      <c r="U213" s="29">
        <v>0</v>
      </c>
      <c r="V213" s="33">
        <f t="shared" si="22"/>
        <v>0</v>
      </c>
      <c r="W213" s="29">
        <v>0</v>
      </c>
      <c r="X213" s="33">
        <f t="shared" si="22"/>
        <v>0</v>
      </c>
      <c r="Y213" s="29">
        <v>0</v>
      </c>
      <c r="Z213" s="33">
        <f t="shared" si="24"/>
        <v>0</v>
      </c>
      <c r="AA213" s="29">
        <v>0</v>
      </c>
      <c r="AB213" s="33">
        <f t="shared" si="24"/>
        <v>0</v>
      </c>
    </row>
    <row r="214" spans="1:28" ht="46.5" customHeight="1" x14ac:dyDescent="0.4">
      <c r="A214" s="13"/>
      <c r="B214" s="34"/>
      <c r="C214" s="114" t="s">
        <v>18</v>
      </c>
      <c r="D214" s="187" t="s">
        <v>752</v>
      </c>
      <c r="E214" s="45"/>
      <c r="F214" s="33"/>
      <c r="G214" s="29"/>
      <c r="H214" s="33"/>
      <c r="I214" s="29"/>
      <c r="J214" s="33"/>
      <c r="K214" s="29"/>
      <c r="L214" s="33"/>
      <c r="M214" s="29"/>
      <c r="N214" s="33"/>
      <c r="O214" s="29"/>
      <c r="P214" s="33"/>
      <c r="Q214" s="29"/>
      <c r="R214" s="33"/>
      <c r="S214" s="29"/>
      <c r="T214" s="33"/>
      <c r="U214" s="29"/>
      <c r="V214" s="33"/>
      <c r="W214" s="29">
        <f>W215</f>
        <v>1429.2190000000001</v>
      </c>
      <c r="X214" s="33">
        <f t="shared" si="22"/>
        <v>1429.2190000000001</v>
      </c>
      <c r="Y214" s="29">
        <f>Y215</f>
        <v>500</v>
      </c>
      <c r="Z214" s="33">
        <f t="shared" si="24"/>
        <v>1929.2190000000001</v>
      </c>
      <c r="AA214" s="29">
        <f>AA215</f>
        <v>-417</v>
      </c>
      <c r="AB214" s="33">
        <f t="shared" si="24"/>
        <v>1512.2190000000001</v>
      </c>
    </row>
    <row r="215" spans="1:28" ht="46.5" customHeight="1" x14ac:dyDescent="0.4">
      <c r="A215" s="13"/>
      <c r="B215" s="34"/>
      <c r="C215" s="52" t="s">
        <v>14</v>
      </c>
      <c r="D215" s="187" t="s">
        <v>752</v>
      </c>
      <c r="E215" s="45" t="s">
        <v>481</v>
      </c>
      <c r="F215" s="33"/>
      <c r="G215" s="29"/>
      <c r="H215" s="33"/>
      <c r="I215" s="29"/>
      <c r="J215" s="33"/>
      <c r="K215" s="29"/>
      <c r="L215" s="33"/>
      <c r="M215" s="29"/>
      <c r="N215" s="33"/>
      <c r="O215" s="29"/>
      <c r="P215" s="33"/>
      <c r="Q215" s="29"/>
      <c r="R215" s="33"/>
      <c r="S215" s="29"/>
      <c r="T215" s="33"/>
      <c r="U215" s="29"/>
      <c r="V215" s="33"/>
      <c r="W215" s="29">
        <v>1429.2190000000001</v>
      </c>
      <c r="X215" s="33">
        <f t="shared" si="22"/>
        <v>1429.2190000000001</v>
      </c>
      <c r="Y215" s="29">
        <v>500</v>
      </c>
      <c r="Z215" s="33">
        <f t="shared" si="24"/>
        <v>1929.2190000000001</v>
      </c>
      <c r="AA215" s="29">
        <v>-417</v>
      </c>
      <c r="AB215" s="33">
        <f t="shared" si="24"/>
        <v>1512.2190000000001</v>
      </c>
    </row>
    <row r="216" spans="1:28" ht="33.6" customHeight="1" x14ac:dyDescent="0.4">
      <c r="A216" s="13"/>
      <c r="B216" s="34"/>
      <c r="C216" s="51" t="s">
        <v>480</v>
      </c>
      <c r="D216" s="43" t="s">
        <v>346</v>
      </c>
      <c r="E216" s="43"/>
      <c r="F216" s="33">
        <v>0</v>
      </c>
      <c r="G216" s="36">
        <f>G217</f>
        <v>1500</v>
      </c>
      <c r="H216" s="33">
        <f t="shared" si="21"/>
        <v>1500</v>
      </c>
      <c r="I216" s="36">
        <f>I217</f>
        <v>0</v>
      </c>
      <c r="J216" s="33">
        <f t="shared" si="21"/>
        <v>1500</v>
      </c>
      <c r="K216" s="36">
        <f>K217</f>
        <v>-1500</v>
      </c>
      <c r="L216" s="33">
        <f t="shared" si="21"/>
        <v>0</v>
      </c>
      <c r="M216" s="36">
        <f>M217</f>
        <v>0</v>
      </c>
      <c r="N216" s="33">
        <f t="shared" si="21"/>
        <v>0</v>
      </c>
      <c r="O216" s="36">
        <f>O217</f>
        <v>0</v>
      </c>
      <c r="P216" s="33">
        <f t="shared" si="22"/>
        <v>0</v>
      </c>
      <c r="Q216" s="36">
        <f>Q217</f>
        <v>0</v>
      </c>
      <c r="R216" s="33">
        <f t="shared" si="22"/>
        <v>0</v>
      </c>
      <c r="S216" s="36">
        <f>S217</f>
        <v>0</v>
      </c>
      <c r="T216" s="33">
        <f t="shared" si="22"/>
        <v>0</v>
      </c>
      <c r="U216" s="36">
        <f>U217</f>
        <v>0</v>
      </c>
      <c r="V216" s="33">
        <f t="shared" si="22"/>
        <v>0</v>
      </c>
      <c r="W216" s="36">
        <f>W217</f>
        <v>0</v>
      </c>
      <c r="X216" s="33">
        <f t="shared" si="22"/>
        <v>0</v>
      </c>
      <c r="Y216" s="36">
        <f>Y217</f>
        <v>0</v>
      </c>
      <c r="Z216" s="33">
        <f t="shared" si="24"/>
        <v>0</v>
      </c>
      <c r="AA216" s="36">
        <f>AA217</f>
        <v>0</v>
      </c>
      <c r="AB216" s="33">
        <f t="shared" si="24"/>
        <v>0</v>
      </c>
    </row>
    <row r="217" spans="1:28" ht="40.5" x14ac:dyDescent="0.4">
      <c r="A217" s="13"/>
      <c r="B217" s="34"/>
      <c r="C217" s="51" t="s">
        <v>347</v>
      </c>
      <c r="D217" s="43" t="s">
        <v>348</v>
      </c>
      <c r="E217" s="43"/>
      <c r="F217" s="33">
        <v>0</v>
      </c>
      <c r="G217" s="29">
        <f>G218</f>
        <v>1500</v>
      </c>
      <c r="H217" s="33">
        <f t="shared" si="21"/>
        <v>1500</v>
      </c>
      <c r="I217" s="29">
        <f>I218</f>
        <v>0</v>
      </c>
      <c r="J217" s="33">
        <f t="shared" si="21"/>
        <v>1500</v>
      </c>
      <c r="K217" s="29">
        <f>K218</f>
        <v>-1500</v>
      </c>
      <c r="L217" s="33">
        <f t="shared" si="21"/>
        <v>0</v>
      </c>
      <c r="M217" s="29">
        <f>M218</f>
        <v>0</v>
      </c>
      <c r="N217" s="33">
        <f t="shared" si="21"/>
        <v>0</v>
      </c>
      <c r="O217" s="29">
        <f>O218</f>
        <v>0</v>
      </c>
      <c r="P217" s="33">
        <f t="shared" si="22"/>
        <v>0</v>
      </c>
      <c r="Q217" s="29">
        <f>Q218</f>
        <v>0</v>
      </c>
      <c r="R217" s="33">
        <f t="shared" si="22"/>
        <v>0</v>
      </c>
      <c r="S217" s="29">
        <f>S218</f>
        <v>0</v>
      </c>
      <c r="T217" s="33">
        <f t="shared" si="22"/>
        <v>0</v>
      </c>
      <c r="U217" s="29">
        <f>U218</f>
        <v>0</v>
      </c>
      <c r="V217" s="33">
        <f t="shared" si="22"/>
        <v>0</v>
      </c>
      <c r="W217" s="29">
        <f>W218</f>
        <v>0</v>
      </c>
      <c r="X217" s="33">
        <f t="shared" si="22"/>
        <v>0</v>
      </c>
      <c r="Y217" s="29">
        <f>Y218</f>
        <v>0</v>
      </c>
      <c r="Z217" s="33">
        <f t="shared" si="24"/>
        <v>0</v>
      </c>
      <c r="AA217" s="29">
        <f>AA218</f>
        <v>0</v>
      </c>
      <c r="AB217" s="33">
        <f t="shared" si="24"/>
        <v>0</v>
      </c>
    </row>
    <row r="218" spans="1:28" ht="42" customHeight="1" x14ac:dyDescent="0.4">
      <c r="A218" s="13"/>
      <c r="B218" s="34"/>
      <c r="C218" s="52" t="s">
        <v>14</v>
      </c>
      <c r="D218" s="43" t="s">
        <v>348</v>
      </c>
      <c r="E218" s="43" t="s">
        <v>481</v>
      </c>
      <c r="F218" s="33">
        <v>0</v>
      </c>
      <c r="G218" s="29">
        <v>1500</v>
      </c>
      <c r="H218" s="33">
        <f t="shared" si="21"/>
        <v>1500</v>
      </c>
      <c r="I218" s="29"/>
      <c r="J218" s="33">
        <f t="shared" si="21"/>
        <v>1500</v>
      </c>
      <c r="K218" s="29">
        <v>-1500</v>
      </c>
      <c r="L218" s="33">
        <f t="shared" si="21"/>
        <v>0</v>
      </c>
      <c r="M218" s="29"/>
      <c r="N218" s="33">
        <f t="shared" si="21"/>
        <v>0</v>
      </c>
      <c r="O218" s="29"/>
      <c r="P218" s="33">
        <f t="shared" si="22"/>
        <v>0</v>
      </c>
      <c r="Q218" s="29"/>
      <c r="R218" s="33">
        <f t="shared" si="22"/>
        <v>0</v>
      </c>
      <c r="S218" s="29"/>
      <c r="T218" s="33">
        <f t="shared" si="22"/>
        <v>0</v>
      </c>
      <c r="U218" s="29"/>
      <c r="V218" s="33">
        <f t="shared" si="22"/>
        <v>0</v>
      </c>
      <c r="W218" s="29"/>
      <c r="X218" s="33">
        <f t="shared" si="22"/>
        <v>0</v>
      </c>
      <c r="Y218" s="29"/>
      <c r="Z218" s="33">
        <f t="shared" si="24"/>
        <v>0</v>
      </c>
      <c r="AA218" s="29"/>
      <c r="AB218" s="33">
        <f t="shared" si="24"/>
        <v>0</v>
      </c>
    </row>
    <row r="219" spans="1:28" ht="101.25" hidden="1" customHeight="1" x14ac:dyDescent="0.4">
      <c r="A219" s="13"/>
      <c r="B219" s="34"/>
      <c r="C219" s="31" t="s">
        <v>428</v>
      </c>
      <c r="D219" s="80" t="s">
        <v>365</v>
      </c>
      <c r="E219" s="80"/>
      <c r="F219" s="33" t="e">
        <f>#REF!+#REF!</f>
        <v>#REF!</v>
      </c>
      <c r="G219" s="29">
        <f>G220+G222+G224</f>
        <v>0</v>
      </c>
      <c r="H219" s="33" t="e">
        <f t="shared" si="21"/>
        <v>#REF!</v>
      </c>
      <c r="I219" s="29">
        <f>I220+I222+I224</f>
        <v>0</v>
      </c>
      <c r="J219" s="33" t="e">
        <f t="shared" si="21"/>
        <v>#REF!</v>
      </c>
      <c r="K219" s="29">
        <f>K220+K222+K224</f>
        <v>0</v>
      </c>
      <c r="L219" s="33" t="e">
        <f t="shared" si="21"/>
        <v>#REF!</v>
      </c>
      <c r="M219" s="29">
        <f>M220+M222+M224</f>
        <v>0</v>
      </c>
      <c r="N219" s="33" t="e">
        <f t="shared" si="21"/>
        <v>#REF!</v>
      </c>
      <c r="O219" s="29">
        <f>O220+O222+O224</f>
        <v>0</v>
      </c>
      <c r="P219" s="33" t="e">
        <f t="shared" si="22"/>
        <v>#REF!</v>
      </c>
      <c r="Q219" s="29">
        <f>Q220+Q222+Q224</f>
        <v>0</v>
      </c>
      <c r="R219" s="33" t="e">
        <f t="shared" si="22"/>
        <v>#REF!</v>
      </c>
      <c r="S219" s="29">
        <f>S220+S222+S224</f>
        <v>0</v>
      </c>
      <c r="T219" s="33" t="e">
        <f t="shared" si="22"/>
        <v>#REF!</v>
      </c>
      <c r="U219" s="29">
        <f>U220+U222+U224</f>
        <v>0</v>
      </c>
      <c r="V219" s="33" t="e">
        <f t="shared" si="22"/>
        <v>#REF!</v>
      </c>
      <c r="W219" s="29">
        <f>W220+W222+W224</f>
        <v>0</v>
      </c>
      <c r="X219" s="33" t="e">
        <f t="shared" si="22"/>
        <v>#REF!</v>
      </c>
      <c r="Y219" s="29">
        <f>Y220+Y222+Y224</f>
        <v>0</v>
      </c>
      <c r="Z219" s="33" t="e">
        <f t="shared" si="24"/>
        <v>#REF!</v>
      </c>
      <c r="AA219" s="29">
        <f>AA220+AA222+AA224</f>
        <v>0</v>
      </c>
      <c r="AB219" s="33" t="e">
        <f t="shared" si="24"/>
        <v>#REF!</v>
      </c>
    </row>
    <row r="220" spans="1:28" ht="20.25" hidden="1" customHeight="1" x14ac:dyDescent="0.4">
      <c r="A220" s="13"/>
      <c r="B220" s="34"/>
      <c r="C220" s="31" t="s">
        <v>18</v>
      </c>
      <c r="D220" s="80" t="s">
        <v>545</v>
      </c>
      <c r="E220" s="80"/>
      <c r="F220" s="33" t="e">
        <f>#REF!+#REF!</f>
        <v>#REF!</v>
      </c>
      <c r="G220" s="29">
        <f>G221</f>
        <v>0</v>
      </c>
      <c r="H220" s="33" t="e">
        <f t="shared" si="21"/>
        <v>#REF!</v>
      </c>
      <c r="I220" s="29">
        <f>I221</f>
        <v>0</v>
      </c>
      <c r="J220" s="33" t="e">
        <f t="shared" si="21"/>
        <v>#REF!</v>
      </c>
      <c r="K220" s="29">
        <f>K221</f>
        <v>0</v>
      </c>
      <c r="L220" s="33" t="e">
        <f t="shared" si="21"/>
        <v>#REF!</v>
      </c>
      <c r="M220" s="29">
        <f>M221</f>
        <v>0</v>
      </c>
      <c r="N220" s="33" t="e">
        <f t="shared" si="21"/>
        <v>#REF!</v>
      </c>
      <c r="O220" s="29">
        <f>O221</f>
        <v>0</v>
      </c>
      <c r="P220" s="33" t="e">
        <f t="shared" si="22"/>
        <v>#REF!</v>
      </c>
      <c r="Q220" s="29">
        <f>Q221</f>
        <v>0</v>
      </c>
      <c r="R220" s="33" t="e">
        <f t="shared" si="22"/>
        <v>#REF!</v>
      </c>
      <c r="S220" s="29">
        <f>S221</f>
        <v>0</v>
      </c>
      <c r="T220" s="33" t="e">
        <f t="shared" si="22"/>
        <v>#REF!</v>
      </c>
      <c r="U220" s="29">
        <f>U221</f>
        <v>0</v>
      </c>
      <c r="V220" s="33" t="e">
        <f t="shared" si="22"/>
        <v>#REF!</v>
      </c>
      <c r="W220" s="29">
        <f>W221</f>
        <v>0</v>
      </c>
      <c r="X220" s="33" t="e">
        <f t="shared" si="22"/>
        <v>#REF!</v>
      </c>
      <c r="Y220" s="29">
        <f>Y221</f>
        <v>0</v>
      </c>
      <c r="Z220" s="33" t="e">
        <f t="shared" si="24"/>
        <v>#REF!</v>
      </c>
      <c r="AA220" s="29">
        <f>AA221</f>
        <v>0</v>
      </c>
      <c r="AB220" s="33" t="e">
        <f t="shared" si="24"/>
        <v>#REF!</v>
      </c>
    </row>
    <row r="221" spans="1:28" ht="60.75" hidden="1" customHeight="1" x14ac:dyDescent="0.4">
      <c r="A221" s="13"/>
      <c r="B221" s="34"/>
      <c r="C221" s="31" t="s">
        <v>14</v>
      </c>
      <c r="D221" s="80" t="s">
        <v>545</v>
      </c>
      <c r="E221" s="80">
        <v>200</v>
      </c>
      <c r="F221" s="33" t="e">
        <f>#REF!+#REF!</f>
        <v>#REF!</v>
      </c>
      <c r="G221" s="29"/>
      <c r="H221" s="33" t="e">
        <f t="shared" si="21"/>
        <v>#REF!</v>
      </c>
      <c r="I221" s="29"/>
      <c r="J221" s="33" t="e">
        <f t="shared" si="21"/>
        <v>#REF!</v>
      </c>
      <c r="K221" s="29"/>
      <c r="L221" s="33" t="e">
        <f t="shared" si="21"/>
        <v>#REF!</v>
      </c>
      <c r="M221" s="29"/>
      <c r="N221" s="33" t="e">
        <f t="shared" si="21"/>
        <v>#REF!</v>
      </c>
      <c r="O221" s="29"/>
      <c r="P221" s="33" t="e">
        <f t="shared" si="22"/>
        <v>#REF!</v>
      </c>
      <c r="Q221" s="29"/>
      <c r="R221" s="33" t="e">
        <f t="shared" si="22"/>
        <v>#REF!</v>
      </c>
      <c r="S221" s="29"/>
      <c r="T221" s="33" t="e">
        <f t="shared" si="22"/>
        <v>#REF!</v>
      </c>
      <c r="U221" s="29"/>
      <c r="V221" s="33" t="e">
        <f t="shared" si="22"/>
        <v>#REF!</v>
      </c>
      <c r="W221" s="29"/>
      <c r="X221" s="33" t="e">
        <f t="shared" si="22"/>
        <v>#REF!</v>
      </c>
      <c r="Y221" s="29"/>
      <c r="Z221" s="33" t="e">
        <f t="shared" si="24"/>
        <v>#REF!</v>
      </c>
      <c r="AA221" s="29"/>
      <c r="AB221" s="33" t="e">
        <f t="shared" si="24"/>
        <v>#REF!</v>
      </c>
    </row>
    <row r="222" spans="1:28" ht="40.5" hidden="1" customHeight="1" x14ac:dyDescent="0.4">
      <c r="A222" s="13"/>
      <c r="B222" s="34"/>
      <c r="C222" s="31" t="s">
        <v>359</v>
      </c>
      <c r="D222" s="80" t="s">
        <v>358</v>
      </c>
      <c r="E222" s="80"/>
      <c r="F222" s="33" t="e">
        <f>#REF!+#REF!</f>
        <v>#REF!</v>
      </c>
      <c r="G222" s="29">
        <v>0</v>
      </c>
      <c r="H222" s="33" t="e">
        <f t="shared" si="21"/>
        <v>#REF!</v>
      </c>
      <c r="I222" s="29">
        <v>0</v>
      </c>
      <c r="J222" s="33" t="e">
        <f t="shared" si="21"/>
        <v>#REF!</v>
      </c>
      <c r="K222" s="29">
        <v>0</v>
      </c>
      <c r="L222" s="33" t="e">
        <f t="shared" si="21"/>
        <v>#REF!</v>
      </c>
      <c r="M222" s="29">
        <v>0</v>
      </c>
      <c r="N222" s="33" t="e">
        <f t="shared" si="21"/>
        <v>#REF!</v>
      </c>
      <c r="O222" s="29">
        <v>0</v>
      </c>
      <c r="P222" s="33" t="e">
        <f t="shared" si="22"/>
        <v>#REF!</v>
      </c>
      <c r="Q222" s="29">
        <v>0</v>
      </c>
      <c r="R222" s="33" t="e">
        <f t="shared" si="22"/>
        <v>#REF!</v>
      </c>
      <c r="S222" s="29">
        <v>0</v>
      </c>
      <c r="T222" s="33" t="e">
        <f t="shared" si="22"/>
        <v>#REF!</v>
      </c>
      <c r="U222" s="29">
        <v>0</v>
      </c>
      <c r="V222" s="33" t="e">
        <f t="shared" si="22"/>
        <v>#REF!</v>
      </c>
      <c r="W222" s="29">
        <v>0</v>
      </c>
      <c r="X222" s="33" t="e">
        <f t="shared" si="22"/>
        <v>#REF!</v>
      </c>
      <c r="Y222" s="29">
        <v>0</v>
      </c>
      <c r="Z222" s="33" t="e">
        <f t="shared" si="24"/>
        <v>#REF!</v>
      </c>
      <c r="AA222" s="29">
        <v>0</v>
      </c>
      <c r="AB222" s="33" t="e">
        <f t="shared" si="24"/>
        <v>#REF!</v>
      </c>
    </row>
    <row r="223" spans="1:28" ht="60.75" hidden="1" customHeight="1" x14ac:dyDescent="0.4">
      <c r="A223" s="13"/>
      <c r="B223" s="34"/>
      <c r="C223" s="31" t="s">
        <v>65</v>
      </c>
      <c r="D223" s="80" t="s">
        <v>358</v>
      </c>
      <c r="E223" s="80">
        <v>400</v>
      </c>
      <c r="F223" s="33" t="e">
        <f>#REF!+#REF!</f>
        <v>#REF!</v>
      </c>
      <c r="G223" s="29">
        <v>0</v>
      </c>
      <c r="H223" s="33" t="e">
        <f t="shared" si="21"/>
        <v>#REF!</v>
      </c>
      <c r="I223" s="29">
        <v>0</v>
      </c>
      <c r="J223" s="33" t="e">
        <f t="shared" si="21"/>
        <v>#REF!</v>
      </c>
      <c r="K223" s="29">
        <v>0</v>
      </c>
      <c r="L223" s="33" t="e">
        <f t="shared" si="21"/>
        <v>#REF!</v>
      </c>
      <c r="M223" s="29">
        <v>0</v>
      </c>
      <c r="N223" s="33" t="e">
        <f t="shared" si="21"/>
        <v>#REF!</v>
      </c>
      <c r="O223" s="29">
        <v>0</v>
      </c>
      <c r="P223" s="33" t="e">
        <f t="shared" si="22"/>
        <v>#REF!</v>
      </c>
      <c r="Q223" s="29">
        <v>0</v>
      </c>
      <c r="R223" s="33" t="e">
        <f t="shared" si="22"/>
        <v>#REF!</v>
      </c>
      <c r="S223" s="29">
        <v>0</v>
      </c>
      <c r="T223" s="33" t="e">
        <f t="shared" si="22"/>
        <v>#REF!</v>
      </c>
      <c r="U223" s="29">
        <v>0</v>
      </c>
      <c r="V223" s="33" t="e">
        <f t="shared" si="22"/>
        <v>#REF!</v>
      </c>
      <c r="W223" s="29">
        <v>0</v>
      </c>
      <c r="X223" s="33" t="e">
        <f t="shared" si="22"/>
        <v>#REF!</v>
      </c>
      <c r="Y223" s="29">
        <v>0</v>
      </c>
      <c r="Z223" s="33" t="e">
        <f t="shared" si="24"/>
        <v>#REF!</v>
      </c>
      <c r="AA223" s="29">
        <v>0</v>
      </c>
      <c r="AB223" s="33" t="e">
        <f t="shared" si="24"/>
        <v>#REF!</v>
      </c>
    </row>
    <row r="224" spans="1:28" ht="40.5" hidden="1" customHeight="1" x14ac:dyDescent="0.4">
      <c r="A224" s="13"/>
      <c r="B224" s="34"/>
      <c r="C224" s="31" t="s">
        <v>366</v>
      </c>
      <c r="D224" s="80" t="s">
        <v>358</v>
      </c>
      <c r="E224" s="80"/>
      <c r="F224" s="33" t="e">
        <f>#REF!+#REF!</f>
        <v>#REF!</v>
      </c>
      <c r="G224" s="29">
        <v>0</v>
      </c>
      <c r="H224" s="33" t="e">
        <f t="shared" si="21"/>
        <v>#REF!</v>
      </c>
      <c r="I224" s="29">
        <v>0</v>
      </c>
      <c r="J224" s="33" t="e">
        <f t="shared" si="21"/>
        <v>#REF!</v>
      </c>
      <c r="K224" s="29">
        <v>0</v>
      </c>
      <c r="L224" s="33" t="e">
        <f t="shared" si="21"/>
        <v>#REF!</v>
      </c>
      <c r="M224" s="29">
        <v>0</v>
      </c>
      <c r="N224" s="33" t="e">
        <f t="shared" si="21"/>
        <v>#REF!</v>
      </c>
      <c r="O224" s="29">
        <v>0</v>
      </c>
      <c r="P224" s="33" t="e">
        <f t="shared" si="22"/>
        <v>#REF!</v>
      </c>
      <c r="Q224" s="29">
        <v>0</v>
      </c>
      <c r="R224" s="33" t="e">
        <f t="shared" si="22"/>
        <v>#REF!</v>
      </c>
      <c r="S224" s="29">
        <v>0</v>
      </c>
      <c r="T224" s="33" t="e">
        <f t="shared" si="22"/>
        <v>#REF!</v>
      </c>
      <c r="U224" s="29">
        <v>0</v>
      </c>
      <c r="V224" s="33" t="e">
        <f t="shared" si="22"/>
        <v>#REF!</v>
      </c>
      <c r="W224" s="29">
        <v>0</v>
      </c>
      <c r="X224" s="33" t="e">
        <f t="shared" si="22"/>
        <v>#REF!</v>
      </c>
      <c r="Y224" s="29">
        <v>0</v>
      </c>
      <c r="Z224" s="33" t="e">
        <f t="shared" si="24"/>
        <v>#REF!</v>
      </c>
      <c r="AA224" s="29">
        <v>0</v>
      </c>
      <c r="AB224" s="33" t="e">
        <f t="shared" si="24"/>
        <v>#REF!</v>
      </c>
    </row>
    <row r="225" spans="1:28" s="8" customFormat="1" ht="60.75" hidden="1" customHeight="1" x14ac:dyDescent="0.4">
      <c r="A225" s="14"/>
      <c r="B225" s="54"/>
      <c r="C225" s="55" t="s">
        <v>65</v>
      </c>
      <c r="D225" s="132" t="s">
        <v>358</v>
      </c>
      <c r="E225" s="132">
        <v>400</v>
      </c>
      <c r="F225" s="33" t="e">
        <f>#REF!+#REF!</f>
        <v>#REF!</v>
      </c>
      <c r="G225" s="36">
        <v>0</v>
      </c>
      <c r="H225" s="33" t="e">
        <f t="shared" si="21"/>
        <v>#REF!</v>
      </c>
      <c r="I225" s="36">
        <v>0</v>
      </c>
      <c r="J225" s="33" t="e">
        <f t="shared" si="21"/>
        <v>#REF!</v>
      </c>
      <c r="K225" s="36">
        <v>0</v>
      </c>
      <c r="L225" s="33" t="e">
        <f t="shared" si="21"/>
        <v>#REF!</v>
      </c>
      <c r="M225" s="36">
        <v>0</v>
      </c>
      <c r="N225" s="33" t="e">
        <f t="shared" si="21"/>
        <v>#REF!</v>
      </c>
      <c r="O225" s="36">
        <v>0</v>
      </c>
      <c r="P225" s="33" t="e">
        <f t="shared" si="22"/>
        <v>#REF!</v>
      </c>
      <c r="Q225" s="36">
        <v>0</v>
      </c>
      <c r="R225" s="33" t="e">
        <f t="shared" si="22"/>
        <v>#REF!</v>
      </c>
      <c r="S225" s="36">
        <v>0</v>
      </c>
      <c r="T225" s="33" t="e">
        <f t="shared" si="22"/>
        <v>#REF!</v>
      </c>
      <c r="U225" s="36">
        <v>0</v>
      </c>
      <c r="V225" s="33" t="e">
        <f t="shared" si="22"/>
        <v>#REF!</v>
      </c>
      <c r="W225" s="36">
        <v>0</v>
      </c>
      <c r="X225" s="33" t="e">
        <f t="shared" si="22"/>
        <v>#REF!</v>
      </c>
      <c r="Y225" s="36">
        <v>0</v>
      </c>
      <c r="Z225" s="33" t="e">
        <f t="shared" si="24"/>
        <v>#REF!</v>
      </c>
      <c r="AA225" s="36">
        <v>0</v>
      </c>
      <c r="AB225" s="33" t="e">
        <f t="shared" si="24"/>
        <v>#REF!</v>
      </c>
    </row>
    <row r="226" spans="1:28" s="6" customFormat="1" ht="0.75" hidden="1" customHeight="1" x14ac:dyDescent="0.4">
      <c r="A226" s="15"/>
      <c r="B226" s="56"/>
      <c r="C226" s="57" t="s">
        <v>427</v>
      </c>
      <c r="D226" s="133" t="s">
        <v>66</v>
      </c>
      <c r="E226" s="133"/>
      <c r="F226" s="33" t="e">
        <f>#REF!+#REF!</f>
        <v>#REF!</v>
      </c>
      <c r="G226" s="58">
        <f>G227+G229+G231</f>
        <v>0</v>
      </c>
      <c r="H226" s="33" t="e">
        <f t="shared" si="21"/>
        <v>#REF!</v>
      </c>
      <c r="I226" s="58">
        <f>I227+I229+I231</f>
        <v>0</v>
      </c>
      <c r="J226" s="33" t="e">
        <f t="shared" si="21"/>
        <v>#REF!</v>
      </c>
      <c r="K226" s="58">
        <f>K227+K229+K231</f>
        <v>0</v>
      </c>
      <c r="L226" s="33" t="e">
        <f t="shared" si="21"/>
        <v>#REF!</v>
      </c>
      <c r="M226" s="58">
        <f>M227+M229+M231</f>
        <v>0</v>
      </c>
      <c r="N226" s="33" t="e">
        <f t="shared" si="21"/>
        <v>#REF!</v>
      </c>
      <c r="O226" s="58">
        <f>O227+O229+O231</f>
        <v>0</v>
      </c>
      <c r="P226" s="33" t="e">
        <f t="shared" si="22"/>
        <v>#REF!</v>
      </c>
      <c r="Q226" s="58">
        <f>Q227+Q229+Q231</f>
        <v>0</v>
      </c>
      <c r="R226" s="33" t="e">
        <f t="shared" si="22"/>
        <v>#REF!</v>
      </c>
      <c r="S226" s="58">
        <f>S227+S229+S231</f>
        <v>0</v>
      </c>
      <c r="T226" s="33" t="e">
        <f t="shared" si="22"/>
        <v>#REF!</v>
      </c>
      <c r="U226" s="58">
        <f>U227+U229+U231</f>
        <v>0</v>
      </c>
      <c r="V226" s="33" t="e">
        <f t="shared" si="22"/>
        <v>#REF!</v>
      </c>
      <c r="W226" s="58">
        <f>W227+W229+W231</f>
        <v>0</v>
      </c>
      <c r="X226" s="33" t="e">
        <f t="shared" si="22"/>
        <v>#REF!</v>
      </c>
      <c r="Y226" s="58">
        <f>Y227+Y229+Y231</f>
        <v>0</v>
      </c>
      <c r="Z226" s="33" t="e">
        <f t="shared" si="24"/>
        <v>#REF!</v>
      </c>
      <c r="AA226" s="58">
        <f>AA227+AA229+AA231</f>
        <v>0</v>
      </c>
      <c r="AB226" s="33" t="e">
        <f t="shared" si="24"/>
        <v>#REF!</v>
      </c>
    </row>
    <row r="227" spans="1:28" s="8" customFormat="1" ht="40.5" hidden="1" customHeight="1" x14ac:dyDescent="0.4">
      <c r="A227" s="14"/>
      <c r="B227" s="54"/>
      <c r="C227" s="55" t="s">
        <v>67</v>
      </c>
      <c r="D227" s="132" t="s">
        <v>68</v>
      </c>
      <c r="E227" s="132"/>
      <c r="F227" s="33" t="e">
        <f>#REF!+#REF!</f>
        <v>#REF!</v>
      </c>
      <c r="G227" s="36">
        <f>G228</f>
        <v>0</v>
      </c>
      <c r="H227" s="33" t="e">
        <f t="shared" si="21"/>
        <v>#REF!</v>
      </c>
      <c r="I227" s="36">
        <f>I228</f>
        <v>0</v>
      </c>
      <c r="J227" s="33" t="e">
        <f t="shared" si="21"/>
        <v>#REF!</v>
      </c>
      <c r="K227" s="36">
        <f>K228</f>
        <v>0</v>
      </c>
      <c r="L227" s="33" t="e">
        <f t="shared" si="21"/>
        <v>#REF!</v>
      </c>
      <c r="M227" s="36">
        <f>M228</f>
        <v>0</v>
      </c>
      <c r="N227" s="33" t="e">
        <f t="shared" si="21"/>
        <v>#REF!</v>
      </c>
      <c r="O227" s="36">
        <f>O228</f>
        <v>0</v>
      </c>
      <c r="P227" s="33" t="e">
        <f t="shared" si="22"/>
        <v>#REF!</v>
      </c>
      <c r="Q227" s="36">
        <f>Q228</f>
        <v>0</v>
      </c>
      <c r="R227" s="33" t="e">
        <f t="shared" si="22"/>
        <v>#REF!</v>
      </c>
      <c r="S227" s="36">
        <f>S228</f>
        <v>0</v>
      </c>
      <c r="T227" s="33" t="e">
        <f t="shared" si="22"/>
        <v>#REF!</v>
      </c>
      <c r="U227" s="36">
        <f>U228</f>
        <v>0</v>
      </c>
      <c r="V227" s="33" t="e">
        <f t="shared" si="22"/>
        <v>#REF!</v>
      </c>
      <c r="W227" s="36">
        <f>W228</f>
        <v>0</v>
      </c>
      <c r="X227" s="33" t="e">
        <f t="shared" si="22"/>
        <v>#REF!</v>
      </c>
      <c r="Y227" s="36">
        <f>Y228</f>
        <v>0</v>
      </c>
      <c r="Z227" s="33" t="e">
        <f t="shared" si="24"/>
        <v>#REF!</v>
      </c>
      <c r="AA227" s="36">
        <f>AA228</f>
        <v>0</v>
      </c>
      <c r="AB227" s="33" t="e">
        <f t="shared" si="24"/>
        <v>#REF!</v>
      </c>
    </row>
    <row r="228" spans="1:28" s="8" customFormat="1" ht="60.75" hidden="1" customHeight="1" x14ac:dyDescent="0.4">
      <c r="A228" s="14"/>
      <c r="B228" s="54"/>
      <c r="C228" s="55" t="s">
        <v>65</v>
      </c>
      <c r="D228" s="132" t="s">
        <v>68</v>
      </c>
      <c r="E228" s="132">
        <v>400</v>
      </c>
      <c r="F228" s="33" t="e">
        <f>#REF!+#REF!</f>
        <v>#REF!</v>
      </c>
      <c r="G228" s="36"/>
      <c r="H228" s="33" t="e">
        <f t="shared" si="21"/>
        <v>#REF!</v>
      </c>
      <c r="I228" s="36"/>
      <c r="J228" s="33" t="e">
        <f t="shared" si="21"/>
        <v>#REF!</v>
      </c>
      <c r="K228" s="36"/>
      <c r="L228" s="33" t="e">
        <f t="shared" si="21"/>
        <v>#REF!</v>
      </c>
      <c r="M228" s="36"/>
      <c r="N228" s="33" t="e">
        <f t="shared" si="21"/>
        <v>#REF!</v>
      </c>
      <c r="O228" s="36"/>
      <c r="P228" s="33" t="e">
        <f t="shared" si="22"/>
        <v>#REF!</v>
      </c>
      <c r="Q228" s="36"/>
      <c r="R228" s="33" t="e">
        <f t="shared" si="22"/>
        <v>#REF!</v>
      </c>
      <c r="S228" s="36"/>
      <c r="T228" s="33" t="e">
        <f t="shared" si="22"/>
        <v>#REF!</v>
      </c>
      <c r="U228" s="36"/>
      <c r="V228" s="33" t="e">
        <f t="shared" si="22"/>
        <v>#REF!</v>
      </c>
      <c r="W228" s="36"/>
      <c r="X228" s="33" t="e">
        <f t="shared" si="22"/>
        <v>#REF!</v>
      </c>
      <c r="Y228" s="36"/>
      <c r="Z228" s="33" t="e">
        <f t="shared" si="24"/>
        <v>#REF!</v>
      </c>
      <c r="AA228" s="36"/>
      <c r="AB228" s="33" t="e">
        <f t="shared" si="24"/>
        <v>#REF!</v>
      </c>
    </row>
    <row r="229" spans="1:28" s="8" customFormat="1" ht="182.25" hidden="1" customHeight="1" x14ac:dyDescent="0.4">
      <c r="A229" s="14"/>
      <c r="B229" s="54"/>
      <c r="C229" s="55" t="s">
        <v>69</v>
      </c>
      <c r="D229" s="132" t="s">
        <v>68</v>
      </c>
      <c r="E229" s="132"/>
      <c r="F229" s="33" t="e">
        <f>#REF!+#REF!</f>
        <v>#REF!</v>
      </c>
      <c r="G229" s="36">
        <f>G230</f>
        <v>0</v>
      </c>
      <c r="H229" s="33" t="e">
        <f t="shared" si="21"/>
        <v>#REF!</v>
      </c>
      <c r="I229" s="36">
        <f>I230</f>
        <v>0</v>
      </c>
      <c r="J229" s="33" t="e">
        <f t="shared" si="21"/>
        <v>#REF!</v>
      </c>
      <c r="K229" s="36">
        <f>K230</f>
        <v>0</v>
      </c>
      <c r="L229" s="33" t="e">
        <f t="shared" si="21"/>
        <v>#REF!</v>
      </c>
      <c r="M229" s="36">
        <f>M230</f>
        <v>0</v>
      </c>
      <c r="N229" s="33" t="e">
        <f t="shared" si="21"/>
        <v>#REF!</v>
      </c>
      <c r="O229" s="36">
        <f>O230</f>
        <v>0</v>
      </c>
      <c r="P229" s="33" t="e">
        <f t="shared" si="22"/>
        <v>#REF!</v>
      </c>
      <c r="Q229" s="36">
        <f>Q230</f>
        <v>0</v>
      </c>
      <c r="R229" s="33" t="e">
        <f t="shared" si="22"/>
        <v>#REF!</v>
      </c>
      <c r="S229" s="36">
        <f>S230</f>
        <v>0</v>
      </c>
      <c r="T229" s="33" t="e">
        <f t="shared" si="22"/>
        <v>#REF!</v>
      </c>
      <c r="U229" s="36">
        <f>U230</f>
        <v>0</v>
      </c>
      <c r="V229" s="33" t="e">
        <f t="shared" si="22"/>
        <v>#REF!</v>
      </c>
      <c r="W229" s="36">
        <f>W230</f>
        <v>0</v>
      </c>
      <c r="X229" s="33" t="e">
        <f t="shared" si="22"/>
        <v>#REF!</v>
      </c>
      <c r="Y229" s="36">
        <f>Y230</f>
        <v>0</v>
      </c>
      <c r="Z229" s="33" t="e">
        <f t="shared" si="24"/>
        <v>#REF!</v>
      </c>
      <c r="AA229" s="36">
        <f>AA230</f>
        <v>0</v>
      </c>
      <c r="AB229" s="33" t="e">
        <f t="shared" si="24"/>
        <v>#REF!</v>
      </c>
    </row>
    <row r="230" spans="1:28" s="8" customFormat="1" ht="60.75" hidden="1" customHeight="1" x14ac:dyDescent="0.4">
      <c r="A230" s="14"/>
      <c r="B230" s="54"/>
      <c r="C230" s="55" t="s">
        <v>65</v>
      </c>
      <c r="D230" s="132" t="s">
        <v>68</v>
      </c>
      <c r="E230" s="132">
        <v>400</v>
      </c>
      <c r="F230" s="33" t="e">
        <f>#REF!+#REF!</f>
        <v>#REF!</v>
      </c>
      <c r="G230" s="36"/>
      <c r="H230" s="33" t="e">
        <f t="shared" si="21"/>
        <v>#REF!</v>
      </c>
      <c r="I230" s="36"/>
      <c r="J230" s="33" t="e">
        <f t="shared" si="21"/>
        <v>#REF!</v>
      </c>
      <c r="K230" s="36"/>
      <c r="L230" s="33" t="e">
        <f t="shared" si="21"/>
        <v>#REF!</v>
      </c>
      <c r="M230" s="36"/>
      <c r="N230" s="33" t="e">
        <f t="shared" ref="N230:AB245" si="25">L230+M230</f>
        <v>#REF!</v>
      </c>
      <c r="O230" s="36"/>
      <c r="P230" s="33" t="e">
        <f t="shared" si="25"/>
        <v>#REF!</v>
      </c>
      <c r="Q230" s="36"/>
      <c r="R230" s="33" t="e">
        <f t="shared" si="25"/>
        <v>#REF!</v>
      </c>
      <c r="S230" s="36"/>
      <c r="T230" s="33" t="e">
        <f t="shared" si="25"/>
        <v>#REF!</v>
      </c>
      <c r="U230" s="36"/>
      <c r="V230" s="33" t="e">
        <f t="shared" si="25"/>
        <v>#REF!</v>
      </c>
      <c r="W230" s="36"/>
      <c r="X230" s="33" t="e">
        <f t="shared" si="25"/>
        <v>#REF!</v>
      </c>
      <c r="Y230" s="36"/>
      <c r="Z230" s="33" t="e">
        <f t="shared" si="25"/>
        <v>#REF!</v>
      </c>
      <c r="AA230" s="36"/>
      <c r="AB230" s="33" t="e">
        <f t="shared" si="25"/>
        <v>#REF!</v>
      </c>
    </row>
    <row r="231" spans="1:28" s="8" customFormat="1" ht="40.5" hidden="1" customHeight="1" x14ac:dyDescent="0.4">
      <c r="A231" s="14"/>
      <c r="B231" s="54"/>
      <c r="C231" s="55" t="s">
        <v>67</v>
      </c>
      <c r="D231" s="132" t="s">
        <v>70</v>
      </c>
      <c r="E231" s="132"/>
      <c r="F231" s="33" t="e">
        <f>#REF!+#REF!</f>
        <v>#REF!</v>
      </c>
      <c r="G231" s="36">
        <f>G232</f>
        <v>0</v>
      </c>
      <c r="H231" s="33" t="e">
        <f t="shared" ref="H231:P298" si="26">F231+G231</f>
        <v>#REF!</v>
      </c>
      <c r="I231" s="36">
        <f>I232</f>
        <v>0</v>
      </c>
      <c r="J231" s="33" t="e">
        <f t="shared" si="26"/>
        <v>#REF!</v>
      </c>
      <c r="K231" s="36">
        <f>K232</f>
        <v>0</v>
      </c>
      <c r="L231" s="33" t="e">
        <f t="shared" si="26"/>
        <v>#REF!</v>
      </c>
      <c r="M231" s="36">
        <f>M232</f>
        <v>0</v>
      </c>
      <c r="N231" s="33" t="e">
        <f t="shared" si="26"/>
        <v>#REF!</v>
      </c>
      <c r="O231" s="36">
        <f>O232</f>
        <v>0</v>
      </c>
      <c r="P231" s="33" t="e">
        <f t="shared" si="26"/>
        <v>#REF!</v>
      </c>
      <c r="Q231" s="36">
        <f>Q232</f>
        <v>0</v>
      </c>
      <c r="R231" s="33" t="e">
        <f t="shared" si="25"/>
        <v>#REF!</v>
      </c>
      <c r="S231" s="36">
        <f>S232</f>
        <v>0</v>
      </c>
      <c r="T231" s="33" t="e">
        <f t="shared" si="25"/>
        <v>#REF!</v>
      </c>
      <c r="U231" s="36">
        <f>U232</f>
        <v>0</v>
      </c>
      <c r="V231" s="33" t="e">
        <f t="shared" si="25"/>
        <v>#REF!</v>
      </c>
      <c r="W231" s="36">
        <f>W232</f>
        <v>0</v>
      </c>
      <c r="X231" s="33" t="e">
        <f t="shared" si="25"/>
        <v>#REF!</v>
      </c>
      <c r="Y231" s="36">
        <f>Y232</f>
        <v>0</v>
      </c>
      <c r="Z231" s="33" t="e">
        <f t="shared" si="25"/>
        <v>#REF!</v>
      </c>
      <c r="AA231" s="36">
        <f>AA232</f>
        <v>0</v>
      </c>
      <c r="AB231" s="33" t="e">
        <f t="shared" si="25"/>
        <v>#REF!</v>
      </c>
    </row>
    <row r="232" spans="1:28" s="8" customFormat="1" ht="60.75" hidden="1" customHeight="1" x14ac:dyDescent="0.4">
      <c r="A232" s="14"/>
      <c r="B232" s="54"/>
      <c r="C232" s="55" t="s">
        <v>14</v>
      </c>
      <c r="D232" s="132" t="s">
        <v>70</v>
      </c>
      <c r="E232" s="132">
        <v>200</v>
      </c>
      <c r="F232" s="33" t="e">
        <f>#REF!+#REF!</f>
        <v>#REF!</v>
      </c>
      <c r="G232" s="36">
        <v>0</v>
      </c>
      <c r="H232" s="33" t="e">
        <f t="shared" si="26"/>
        <v>#REF!</v>
      </c>
      <c r="I232" s="36">
        <v>0</v>
      </c>
      <c r="J232" s="33" t="e">
        <f t="shared" si="26"/>
        <v>#REF!</v>
      </c>
      <c r="K232" s="36">
        <v>0</v>
      </c>
      <c r="L232" s="33" t="e">
        <f t="shared" si="26"/>
        <v>#REF!</v>
      </c>
      <c r="M232" s="36">
        <v>0</v>
      </c>
      <c r="N232" s="33" t="e">
        <f t="shared" si="26"/>
        <v>#REF!</v>
      </c>
      <c r="O232" s="36">
        <v>0</v>
      </c>
      <c r="P232" s="33" t="e">
        <f t="shared" si="26"/>
        <v>#REF!</v>
      </c>
      <c r="Q232" s="36">
        <v>0</v>
      </c>
      <c r="R232" s="33" t="e">
        <f t="shared" si="25"/>
        <v>#REF!</v>
      </c>
      <c r="S232" s="36">
        <v>0</v>
      </c>
      <c r="T232" s="33" t="e">
        <f t="shared" si="25"/>
        <v>#REF!</v>
      </c>
      <c r="U232" s="36">
        <v>0</v>
      </c>
      <c r="V232" s="33" t="e">
        <f t="shared" si="25"/>
        <v>#REF!</v>
      </c>
      <c r="W232" s="36">
        <v>0</v>
      </c>
      <c r="X232" s="33" t="e">
        <f t="shared" si="25"/>
        <v>#REF!</v>
      </c>
      <c r="Y232" s="36">
        <v>0</v>
      </c>
      <c r="Z232" s="33" t="e">
        <f t="shared" si="25"/>
        <v>#REF!</v>
      </c>
      <c r="AA232" s="36">
        <v>0</v>
      </c>
      <c r="AB232" s="33" t="e">
        <f t="shared" si="25"/>
        <v>#REF!</v>
      </c>
    </row>
    <row r="233" spans="1:28" s="8" customFormat="1" ht="81" hidden="1" customHeight="1" x14ac:dyDescent="0.4">
      <c r="A233" s="14"/>
      <c r="B233" s="54"/>
      <c r="C233" s="55" t="s">
        <v>506</v>
      </c>
      <c r="D233" s="132" t="s">
        <v>510</v>
      </c>
      <c r="E233" s="132"/>
      <c r="F233" s="33">
        <v>0</v>
      </c>
      <c r="G233" s="36">
        <f>G234+G236+G238+G240</f>
        <v>0</v>
      </c>
      <c r="H233" s="33">
        <f t="shared" si="26"/>
        <v>0</v>
      </c>
      <c r="I233" s="36">
        <f>I234+I236+I238+I240</f>
        <v>0</v>
      </c>
      <c r="J233" s="33">
        <f t="shared" si="26"/>
        <v>0</v>
      </c>
      <c r="K233" s="36">
        <f>K234+K236+K238+K240</f>
        <v>0</v>
      </c>
      <c r="L233" s="33">
        <f t="shared" si="26"/>
        <v>0</v>
      </c>
      <c r="M233" s="36">
        <f>M234+M236+M238+M240</f>
        <v>0</v>
      </c>
      <c r="N233" s="33">
        <f t="shared" si="26"/>
        <v>0</v>
      </c>
      <c r="O233" s="36">
        <f>O234+O236+O238+O240</f>
        <v>0</v>
      </c>
      <c r="P233" s="33">
        <f t="shared" si="26"/>
        <v>0</v>
      </c>
      <c r="Q233" s="36">
        <f>Q234+Q236+Q238+Q240</f>
        <v>0</v>
      </c>
      <c r="R233" s="33">
        <f t="shared" si="25"/>
        <v>0</v>
      </c>
      <c r="S233" s="36">
        <f>S234+S236+S238+S240</f>
        <v>0</v>
      </c>
      <c r="T233" s="33">
        <f t="shared" si="25"/>
        <v>0</v>
      </c>
      <c r="U233" s="36">
        <f>U234+U236+U238+U240</f>
        <v>0</v>
      </c>
      <c r="V233" s="33">
        <f t="shared" si="25"/>
        <v>0</v>
      </c>
      <c r="W233" s="36">
        <f>W234+W236+W238+W240</f>
        <v>0</v>
      </c>
      <c r="X233" s="33">
        <f t="shared" si="25"/>
        <v>0</v>
      </c>
      <c r="Y233" s="36">
        <f>Y234+Y236+Y238+Y240</f>
        <v>0</v>
      </c>
      <c r="Z233" s="33">
        <f t="shared" si="25"/>
        <v>0</v>
      </c>
      <c r="AA233" s="36">
        <f>AA234+AA236+AA238+AA240</f>
        <v>0</v>
      </c>
      <c r="AB233" s="33">
        <f t="shared" si="25"/>
        <v>0</v>
      </c>
    </row>
    <row r="234" spans="1:28" s="8" customFormat="1" ht="33.75" hidden="1" customHeight="1" x14ac:dyDescent="0.4">
      <c r="A234" s="14"/>
      <c r="B234" s="54"/>
      <c r="C234" s="99" t="s">
        <v>124</v>
      </c>
      <c r="D234" s="68" t="s">
        <v>624</v>
      </c>
      <c r="E234" s="68"/>
      <c r="F234" s="33">
        <v>0</v>
      </c>
      <c r="G234" s="36">
        <f>G235+G272</f>
        <v>0</v>
      </c>
      <c r="H234" s="33">
        <f t="shared" si="26"/>
        <v>0</v>
      </c>
      <c r="I234" s="36">
        <f>I235+I272</f>
        <v>0</v>
      </c>
      <c r="J234" s="33">
        <f t="shared" si="26"/>
        <v>0</v>
      </c>
      <c r="K234" s="36">
        <f>K235+K272</f>
        <v>0</v>
      </c>
      <c r="L234" s="33">
        <f t="shared" si="26"/>
        <v>0</v>
      </c>
      <c r="M234" s="36">
        <f>M235+M272</f>
        <v>0</v>
      </c>
      <c r="N234" s="33">
        <f t="shared" si="26"/>
        <v>0</v>
      </c>
      <c r="O234" s="36">
        <f>O235+O272</f>
        <v>0</v>
      </c>
      <c r="P234" s="33">
        <f t="shared" si="26"/>
        <v>0</v>
      </c>
      <c r="Q234" s="36">
        <f>Q235+Q272</f>
        <v>0</v>
      </c>
      <c r="R234" s="33">
        <f t="shared" si="25"/>
        <v>0</v>
      </c>
      <c r="S234" s="36">
        <f>S235+S272</f>
        <v>0</v>
      </c>
      <c r="T234" s="33">
        <f t="shared" si="25"/>
        <v>0</v>
      </c>
      <c r="U234" s="36">
        <f>U235+U272</f>
        <v>0</v>
      </c>
      <c r="V234" s="33">
        <f t="shared" si="25"/>
        <v>0</v>
      </c>
      <c r="W234" s="36">
        <f>W235+W272</f>
        <v>0</v>
      </c>
      <c r="X234" s="33">
        <f t="shared" si="25"/>
        <v>0</v>
      </c>
      <c r="Y234" s="36">
        <f>Y235+Y272</f>
        <v>0</v>
      </c>
      <c r="Z234" s="33">
        <f t="shared" si="25"/>
        <v>0</v>
      </c>
      <c r="AA234" s="36">
        <f>AA235+AA272</f>
        <v>0</v>
      </c>
      <c r="AB234" s="33">
        <f t="shared" si="25"/>
        <v>0</v>
      </c>
    </row>
    <row r="235" spans="1:28" s="8" customFormat="1" ht="50.25" hidden="1" customHeight="1" x14ac:dyDescent="0.4">
      <c r="A235" s="14"/>
      <c r="B235" s="54"/>
      <c r="C235" s="99" t="s">
        <v>65</v>
      </c>
      <c r="D235" s="68" t="s">
        <v>624</v>
      </c>
      <c r="E235" s="68" t="s">
        <v>522</v>
      </c>
      <c r="F235" s="33">
        <v>0</v>
      </c>
      <c r="G235" s="36"/>
      <c r="H235" s="33">
        <f t="shared" si="26"/>
        <v>0</v>
      </c>
      <c r="I235" s="36"/>
      <c r="J235" s="33">
        <f t="shared" si="26"/>
        <v>0</v>
      </c>
      <c r="K235" s="36"/>
      <c r="L235" s="33">
        <f t="shared" si="26"/>
        <v>0</v>
      </c>
      <c r="M235" s="36"/>
      <c r="N235" s="33">
        <f t="shared" si="26"/>
        <v>0</v>
      </c>
      <c r="O235" s="36"/>
      <c r="P235" s="33">
        <f t="shared" si="26"/>
        <v>0</v>
      </c>
      <c r="Q235" s="36"/>
      <c r="R235" s="33">
        <f t="shared" si="25"/>
        <v>0</v>
      </c>
      <c r="S235" s="36"/>
      <c r="T235" s="33">
        <f t="shared" si="25"/>
        <v>0</v>
      </c>
      <c r="U235" s="36"/>
      <c r="V235" s="33">
        <f t="shared" si="25"/>
        <v>0</v>
      </c>
      <c r="W235" s="36"/>
      <c r="X235" s="33">
        <f t="shared" si="25"/>
        <v>0</v>
      </c>
      <c r="Y235" s="36"/>
      <c r="Z235" s="33">
        <f t="shared" si="25"/>
        <v>0</v>
      </c>
      <c r="AA235" s="36"/>
      <c r="AB235" s="33">
        <f t="shared" si="25"/>
        <v>0</v>
      </c>
    </row>
    <row r="236" spans="1:28" s="8" customFormat="1" ht="40.5" hidden="1" customHeight="1" x14ac:dyDescent="0.4">
      <c r="A236" s="14"/>
      <c r="B236" s="54"/>
      <c r="C236" s="55" t="s">
        <v>72</v>
      </c>
      <c r="D236" s="132" t="s">
        <v>511</v>
      </c>
      <c r="E236" s="132"/>
      <c r="F236" s="33" t="e">
        <f>#REF!+#REF!</f>
        <v>#REF!</v>
      </c>
      <c r="G236" s="36">
        <f>G237</f>
        <v>0</v>
      </c>
      <c r="H236" s="33" t="e">
        <f t="shared" si="26"/>
        <v>#REF!</v>
      </c>
      <c r="I236" s="36">
        <f>I237</f>
        <v>0</v>
      </c>
      <c r="J236" s="33" t="e">
        <f t="shared" si="26"/>
        <v>#REF!</v>
      </c>
      <c r="K236" s="36">
        <f>K237</f>
        <v>0</v>
      </c>
      <c r="L236" s="33" t="e">
        <f t="shared" si="26"/>
        <v>#REF!</v>
      </c>
      <c r="M236" s="36">
        <f>M237</f>
        <v>0</v>
      </c>
      <c r="N236" s="33" t="e">
        <f t="shared" si="26"/>
        <v>#REF!</v>
      </c>
      <c r="O236" s="36">
        <f>O237</f>
        <v>0</v>
      </c>
      <c r="P236" s="33" t="e">
        <f t="shared" si="26"/>
        <v>#REF!</v>
      </c>
      <c r="Q236" s="36">
        <f>Q237</f>
        <v>0</v>
      </c>
      <c r="R236" s="33" t="e">
        <f t="shared" si="25"/>
        <v>#REF!</v>
      </c>
      <c r="S236" s="36">
        <f>S237</f>
        <v>0</v>
      </c>
      <c r="T236" s="33" t="e">
        <f t="shared" si="25"/>
        <v>#REF!</v>
      </c>
      <c r="U236" s="36">
        <f>U237</f>
        <v>0</v>
      </c>
      <c r="V236" s="33" t="e">
        <f t="shared" si="25"/>
        <v>#REF!</v>
      </c>
      <c r="W236" s="36">
        <f>W237</f>
        <v>0</v>
      </c>
      <c r="X236" s="33" t="e">
        <f t="shared" si="25"/>
        <v>#REF!</v>
      </c>
      <c r="Y236" s="36">
        <f>Y237</f>
        <v>0</v>
      </c>
      <c r="Z236" s="33" t="e">
        <f t="shared" si="25"/>
        <v>#REF!</v>
      </c>
      <c r="AA236" s="36">
        <f>AA237</f>
        <v>0</v>
      </c>
      <c r="AB236" s="33" t="e">
        <f t="shared" si="25"/>
        <v>#REF!</v>
      </c>
    </row>
    <row r="237" spans="1:28" s="8" customFormat="1" ht="60.75" hidden="1" customHeight="1" x14ac:dyDescent="0.4">
      <c r="A237" s="14"/>
      <c r="B237" s="54"/>
      <c r="C237" s="55" t="s">
        <v>65</v>
      </c>
      <c r="D237" s="132" t="s">
        <v>511</v>
      </c>
      <c r="E237" s="132">
        <v>400</v>
      </c>
      <c r="F237" s="33" t="e">
        <f>#REF!+#REF!</f>
        <v>#REF!</v>
      </c>
      <c r="G237" s="36">
        <v>0</v>
      </c>
      <c r="H237" s="33" t="e">
        <f t="shared" si="26"/>
        <v>#REF!</v>
      </c>
      <c r="I237" s="36">
        <v>0</v>
      </c>
      <c r="J237" s="33" t="e">
        <f t="shared" si="26"/>
        <v>#REF!</v>
      </c>
      <c r="K237" s="36">
        <v>0</v>
      </c>
      <c r="L237" s="33" t="e">
        <f t="shared" si="26"/>
        <v>#REF!</v>
      </c>
      <c r="M237" s="36">
        <v>0</v>
      </c>
      <c r="N237" s="33" t="e">
        <f t="shared" si="26"/>
        <v>#REF!</v>
      </c>
      <c r="O237" s="36">
        <v>0</v>
      </c>
      <c r="P237" s="33" t="e">
        <f t="shared" si="26"/>
        <v>#REF!</v>
      </c>
      <c r="Q237" s="36">
        <v>0</v>
      </c>
      <c r="R237" s="33" t="e">
        <f t="shared" si="25"/>
        <v>#REF!</v>
      </c>
      <c r="S237" s="36">
        <v>0</v>
      </c>
      <c r="T237" s="33" t="e">
        <f t="shared" si="25"/>
        <v>#REF!</v>
      </c>
      <c r="U237" s="36">
        <v>0</v>
      </c>
      <c r="V237" s="33" t="e">
        <f t="shared" si="25"/>
        <v>#REF!</v>
      </c>
      <c r="W237" s="36">
        <v>0</v>
      </c>
      <c r="X237" s="33" t="e">
        <f t="shared" si="25"/>
        <v>#REF!</v>
      </c>
      <c r="Y237" s="36">
        <v>0</v>
      </c>
      <c r="Z237" s="33" t="e">
        <f t="shared" si="25"/>
        <v>#REF!</v>
      </c>
      <c r="AA237" s="36">
        <v>0</v>
      </c>
      <c r="AB237" s="33" t="e">
        <f t="shared" si="25"/>
        <v>#REF!</v>
      </c>
    </row>
    <row r="238" spans="1:28" s="8" customFormat="1" ht="20.25" hidden="1" customHeight="1" x14ac:dyDescent="0.4">
      <c r="A238" s="14"/>
      <c r="B238" s="54"/>
      <c r="C238" s="55" t="s">
        <v>523</v>
      </c>
      <c r="D238" s="132" t="s">
        <v>511</v>
      </c>
      <c r="E238" s="132"/>
      <c r="F238" s="33" t="e">
        <f>#REF!+#REF!</f>
        <v>#REF!</v>
      </c>
      <c r="G238" s="36">
        <f>G239</f>
        <v>0</v>
      </c>
      <c r="H238" s="33" t="e">
        <f t="shared" si="26"/>
        <v>#REF!</v>
      </c>
      <c r="I238" s="36">
        <f>I239</f>
        <v>0</v>
      </c>
      <c r="J238" s="33" t="e">
        <f t="shared" si="26"/>
        <v>#REF!</v>
      </c>
      <c r="K238" s="36">
        <f>K239</f>
        <v>0</v>
      </c>
      <c r="L238" s="33" t="e">
        <f t="shared" si="26"/>
        <v>#REF!</v>
      </c>
      <c r="M238" s="36">
        <f>M239</f>
        <v>0</v>
      </c>
      <c r="N238" s="33" t="e">
        <f t="shared" si="26"/>
        <v>#REF!</v>
      </c>
      <c r="O238" s="36">
        <f>O239</f>
        <v>0</v>
      </c>
      <c r="P238" s="33" t="e">
        <f t="shared" si="26"/>
        <v>#REF!</v>
      </c>
      <c r="Q238" s="36">
        <f>Q239</f>
        <v>0</v>
      </c>
      <c r="R238" s="33" t="e">
        <f t="shared" si="25"/>
        <v>#REF!</v>
      </c>
      <c r="S238" s="36">
        <f>S239</f>
        <v>0</v>
      </c>
      <c r="T238" s="33" t="e">
        <f t="shared" si="25"/>
        <v>#REF!</v>
      </c>
      <c r="U238" s="36">
        <f>U239</f>
        <v>0</v>
      </c>
      <c r="V238" s="33" t="e">
        <f t="shared" si="25"/>
        <v>#REF!</v>
      </c>
      <c r="W238" s="36">
        <f>W239</f>
        <v>0</v>
      </c>
      <c r="X238" s="33" t="e">
        <f t="shared" si="25"/>
        <v>#REF!</v>
      </c>
      <c r="Y238" s="36">
        <f>Y239</f>
        <v>0</v>
      </c>
      <c r="Z238" s="33" t="e">
        <f t="shared" si="25"/>
        <v>#REF!</v>
      </c>
      <c r="AA238" s="36">
        <f>AA239</f>
        <v>0</v>
      </c>
      <c r="AB238" s="33" t="e">
        <f t="shared" si="25"/>
        <v>#REF!</v>
      </c>
    </row>
    <row r="239" spans="1:28" s="8" customFormat="1" ht="60.75" hidden="1" customHeight="1" x14ac:dyDescent="0.4">
      <c r="A239" s="14"/>
      <c r="B239" s="54"/>
      <c r="C239" s="55" t="s">
        <v>65</v>
      </c>
      <c r="D239" s="132" t="s">
        <v>511</v>
      </c>
      <c r="E239" s="132">
        <v>400</v>
      </c>
      <c r="F239" s="33" t="e">
        <f>#REF!+#REF!</f>
        <v>#REF!</v>
      </c>
      <c r="G239" s="36">
        <v>0</v>
      </c>
      <c r="H239" s="33" t="e">
        <f t="shared" si="26"/>
        <v>#REF!</v>
      </c>
      <c r="I239" s="36">
        <v>0</v>
      </c>
      <c r="J239" s="33" t="e">
        <f t="shared" si="26"/>
        <v>#REF!</v>
      </c>
      <c r="K239" s="36">
        <v>0</v>
      </c>
      <c r="L239" s="33" t="e">
        <f t="shared" si="26"/>
        <v>#REF!</v>
      </c>
      <c r="M239" s="36">
        <v>0</v>
      </c>
      <c r="N239" s="33" t="e">
        <f t="shared" si="26"/>
        <v>#REF!</v>
      </c>
      <c r="O239" s="36">
        <v>0</v>
      </c>
      <c r="P239" s="33" t="e">
        <f t="shared" si="26"/>
        <v>#REF!</v>
      </c>
      <c r="Q239" s="36">
        <v>0</v>
      </c>
      <c r="R239" s="33" t="e">
        <f t="shared" si="25"/>
        <v>#REF!</v>
      </c>
      <c r="S239" s="36">
        <v>0</v>
      </c>
      <c r="T239" s="33" t="e">
        <f t="shared" si="25"/>
        <v>#REF!</v>
      </c>
      <c r="U239" s="36">
        <v>0</v>
      </c>
      <c r="V239" s="33" t="e">
        <f t="shared" si="25"/>
        <v>#REF!</v>
      </c>
      <c r="W239" s="36">
        <v>0</v>
      </c>
      <c r="X239" s="33" t="e">
        <f t="shared" si="25"/>
        <v>#REF!</v>
      </c>
      <c r="Y239" s="36">
        <v>0</v>
      </c>
      <c r="Z239" s="33" t="e">
        <f t="shared" si="25"/>
        <v>#REF!</v>
      </c>
      <c r="AA239" s="36">
        <v>0</v>
      </c>
      <c r="AB239" s="33" t="e">
        <f t="shared" si="25"/>
        <v>#REF!</v>
      </c>
    </row>
    <row r="240" spans="1:28" s="8" customFormat="1" ht="40.5" hidden="1" customHeight="1" x14ac:dyDescent="0.4">
      <c r="A240" s="14"/>
      <c r="B240" s="54"/>
      <c r="C240" s="55" t="s">
        <v>72</v>
      </c>
      <c r="D240" s="132" t="s">
        <v>71</v>
      </c>
      <c r="E240" s="132"/>
      <c r="F240" s="33" t="e">
        <f>#REF!+#REF!</f>
        <v>#REF!</v>
      </c>
      <c r="G240" s="36">
        <f>G241</f>
        <v>0</v>
      </c>
      <c r="H240" s="33" t="e">
        <f t="shared" si="26"/>
        <v>#REF!</v>
      </c>
      <c r="I240" s="36">
        <f>I241</f>
        <v>0</v>
      </c>
      <c r="J240" s="33" t="e">
        <f t="shared" si="26"/>
        <v>#REF!</v>
      </c>
      <c r="K240" s="36">
        <f>K241</f>
        <v>0</v>
      </c>
      <c r="L240" s="33" t="e">
        <f t="shared" si="26"/>
        <v>#REF!</v>
      </c>
      <c r="M240" s="36">
        <f>M241</f>
        <v>0</v>
      </c>
      <c r="N240" s="33" t="e">
        <f t="shared" si="26"/>
        <v>#REF!</v>
      </c>
      <c r="O240" s="36">
        <f>O241</f>
        <v>0</v>
      </c>
      <c r="P240" s="33" t="e">
        <f t="shared" si="26"/>
        <v>#REF!</v>
      </c>
      <c r="Q240" s="36">
        <f>Q241</f>
        <v>0</v>
      </c>
      <c r="R240" s="33" t="e">
        <f t="shared" si="25"/>
        <v>#REF!</v>
      </c>
      <c r="S240" s="36">
        <f>S241</f>
        <v>0</v>
      </c>
      <c r="T240" s="33" t="e">
        <f t="shared" si="25"/>
        <v>#REF!</v>
      </c>
      <c r="U240" s="36">
        <f>U241</f>
        <v>0</v>
      </c>
      <c r="V240" s="33" t="e">
        <f t="shared" si="25"/>
        <v>#REF!</v>
      </c>
      <c r="W240" s="36">
        <f>W241</f>
        <v>0</v>
      </c>
      <c r="X240" s="33" t="e">
        <f t="shared" si="25"/>
        <v>#REF!</v>
      </c>
      <c r="Y240" s="36">
        <f>Y241</f>
        <v>0</v>
      </c>
      <c r="Z240" s="33" t="e">
        <f t="shared" si="25"/>
        <v>#REF!</v>
      </c>
      <c r="AA240" s="36">
        <f>AA241</f>
        <v>0</v>
      </c>
      <c r="AB240" s="33" t="e">
        <f t="shared" si="25"/>
        <v>#REF!</v>
      </c>
    </row>
    <row r="241" spans="1:28" s="8" customFormat="1" ht="60.75" hidden="1" customHeight="1" x14ac:dyDescent="0.4">
      <c r="A241" s="14"/>
      <c r="B241" s="54"/>
      <c r="C241" s="55" t="s">
        <v>65</v>
      </c>
      <c r="D241" s="132" t="s">
        <v>71</v>
      </c>
      <c r="E241" s="132">
        <v>400</v>
      </c>
      <c r="F241" s="33" t="e">
        <f>#REF!+#REF!</f>
        <v>#REF!</v>
      </c>
      <c r="G241" s="36">
        <v>0</v>
      </c>
      <c r="H241" s="33" t="e">
        <f t="shared" si="26"/>
        <v>#REF!</v>
      </c>
      <c r="I241" s="36">
        <v>0</v>
      </c>
      <c r="J241" s="33" t="e">
        <f t="shared" si="26"/>
        <v>#REF!</v>
      </c>
      <c r="K241" s="36">
        <v>0</v>
      </c>
      <c r="L241" s="33" t="e">
        <f t="shared" si="26"/>
        <v>#REF!</v>
      </c>
      <c r="M241" s="36">
        <v>0</v>
      </c>
      <c r="N241" s="33" t="e">
        <f t="shared" si="26"/>
        <v>#REF!</v>
      </c>
      <c r="O241" s="36">
        <v>0</v>
      </c>
      <c r="P241" s="33" t="e">
        <f t="shared" si="26"/>
        <v>#REF!</v>
      </c>
      <c r="Q241" s="36">
        <v>0</v>
      </c>
      <c r="R241" s="33" t="e">
        <f t="shared" si="25"/>
        <v>#REF!</v>
      </c>
      <c r="S241" s="36">
        <v>0</v>
      </c>
      <c r="T241" s="33" t="e">
        <f t="shared" si="25"/>
        <v>#REF!</v>
      </c>
      <c r="U241" s="36">
        <v>0</v>
      </c>
      <c r="V241" s="33" t="e">
        <f t="shared" si="25"/>
        <v>#REF!</v>
      </c>
      <c r="W241" s="36">
        <v>0</v>
      </c>
      <c r="X241" s="33" t="e">
        <f t="shared" si="25"/>
        <v>#REF!</v>
      </c>
      <c r="Y241" s="36">
        <v>0</v>
      </c>
      <c r="Z241" s="33" t="e">
        <f t="shared" si="25"/>
        <v>#REF!</v>
      </c>
      <c r="AA241" s="36">
        <v>0</v>
      </c>
      <c r="AB241" s="33" t="e">
        <f t="shared" si="25"/>
        <v>#REF!</v>
      </c>
    </row>
    <row r="242" spans="1:28" s="8" customFormat="1" ht="40.5" hidden="1" customHeight="1" x14ac:dyDescent="0.4">
      <c r="A242" s="14"/>
      <c r="B242" s="54"/>
      <c r="C242" s="55" t="s">
        <v>345</v>
      </c>
      <c r="D242" s="132" t="s">
        <v>346</v>
      </c>
      <c r="E242" s="132"/>
      <c r="F242" s="33" t="e">
        <f>#REF!+#REF!</f>
        <v>#REF!</v>
      </c>
      <c r="G242" s="36">
        <f>G243</f>
        <v>0</v>
      </c>
      <c r="H242" s="33" t="e">
        <f t="shared" si="26"/>
        <v>#REF!</v>
      </c>
      <c r="I242" s="36">
        <f>I243</f>
        <v>0</v>
      </c>
      <c r="J242" s="33" t="e">
        <f t="shared" si="26"/>
        <v>#REF!</v>
      </c>
      <c r="K242" s="36">
        <f>K243</f>
        <v>0</v>
      </c>
      <c r="L242" s="33" t="e">
        <f t="shared" si="26"/>
        <v>#REF!</v>
      </c>
      <c r="M242" s="36">
        <f>M243</f>
        <v>0</v>
      </c>
      <c r="N242" s="33" t="e">
        <f t="shared" si="26"/>
        <v>#REF!</v>
      </c>
      <c r="O242" s="36">
        <f>O243</f>
        <v>0</v>
      </c>
      <c r="P242" s="33" t="e">
        <f t="shared" si="26"/>
        <v>#REF!</v>
      </c>
      <c r="Q242" s="36">
        <f>Q243</f>
        <v>0</v>
      </c>
      <c r="R242" s="33" t="e">
        <f t="shared" si="25"/>
        <v>#REF!</v>
      </c>
      <c r="S242" s="36">
        <f>S243</f>
        <v>0</v>
      </c>
      <c r="T242" s="33" t="e">
        <f t="shared" si="25"/>
        <v>#REF!</v>
      </c>
      <c r="U242" s="36">
        <f>U243</f>
        <v>0</v>
      </c>
      <c r="V242" s="33" t="e">
        <f t="shared" si="25"/>
        <v>#REF!</v>
      </c>
      <c r="W242" s="36">
        <f>W243</f>
        <v>0</v>
      </c>
      <c r="X242" s="33" t="e">
        <f t="shared" si="25"/>
        <v>#REF!</v>
      </c>
      <c r="Y242" s="36">
        <f>Y243</f>
        <v>0</v>
      </c>
      <c r="Z242" s="33" t="e">
        <f t="shared" si="25"/>
        <v>#REF!</v>
      </c>
      <c r="AA242" s="36">
        <f>AA243</f>
        <v>0</v>
      </c>
      <c r="AB242" s="33" t="e">
        <f t="shared" si="25"/>
        <v>#REF!</v>
      </c>
    </row>
    <row r="243" spans="1:28" s="8" customFormat="1" ht="60.75" hidden="1" customHeight="1" x14ac:dyDescent="0.4">
      <c r="A243" s="14"/>
      <c r="B243" s="54"/>
      <c r="C243" s="55" t="s">
        <v>347</v>
      </c>
      <c r="D243" s="132" t="s">
        <v>348</v>
      </c>
      <c r="E243" s="132"/>
      <c r="F243" s="33" t="e">
        <f>#REF!+#REF!</f>
        <v>#REF!</v>
      </c>
      <c r="G243" s="36">
        <f>G244</f>
        <v>0</v>
      </c>
      <c r="H243" s="33" t="e">
        <f t="shared" si="26"/>
        <v>#REF!</v>
      </c>
      <c r="I243" s="36">
        <f>I244</f>
        <v>0</v>
      </c>
      <c r="J243" s="33" t="e">
        <f t="shared" si="26"/>
        <v>#REF!</v>
      </c>
      <c r="K243" s="36">
        <f>K244</f>
        <v>0</v>
      </c>
      <c r="L243" s="33" t="e">
        <f t="shared" si="26"/>
        <v>#REF!</v>
      </c>
      <c r="M243" s="36">
        <f>M244</f>
        <v>0</v>
      </c>
      <c r="N243" s="33" t="e">
        <f t="shared" si="26"/>
        <v>#REF!</v>
      </c>
      <c r="O243" s="36">
        <f>O244</f>
        <v>0</v>
      </c>
      <c r="P243" s="33" t="e">
        <f t="shared" si="26"/>
        <v>#REF!</v>
      </c>
      <c r="Q243" s="36">
        <f>Q244</f>
        <v>0</v>
      </c>
      <c r="R243" s="33" t="e">
        <f t="shared" si="25"/>
        <v>#REF!</v>
      </c>
      <c r="S243" s="36">
        <f>S244</f>
        <v>0</v>
      </c>
      <c r="T243" s="33" t="e">
        <f t="shared" si="25"/>
        <v>#REF!</v>
      </c>
      <c r="U243" s="36">
        <f>U244</f>
        <v>0</v>
      </c>
      <c r="V243" s="33" t="e">
        <f t="shared" si="25"/>
        <v>#REF!</v>
      </c>
      <c r="W243" s="36">
        <f>W244</f>
        <v>0</v>
      </c>
      <c r="X243" s="33" t="e">
        <f t="shared" si="25"/>
        <v>#REF!</v>
      </c>
      <c r="Y243" s="36">
        <f>Y244</f>
        <v>0</v>
      </c>
      <c r="Z243" s="33" t="e">
        <f t="shared" si="25"/>
        <v>#REF!</v>
      </c>
      <c r="AA243" s="36">
        <f>AA244</f>
        <v>0</v>
      </c>
      <c r="AB243" s="33" t="e">
        <f t="shared" si="25"/>
        <v>#REF!</v>
      </c>
    </row>
    <row r="244" spans="1:28" s="8" customFormat="1" ht="60.75" hidden="1" customHeight="1" x14ac:dyDescent="0.4">
      <c r="A244" s="14"/>
      <c r="B244" s="54"/>
      <c r="C244" s="55" t="s">
        <v>14</v>
      </c>
      <c r="D244" s="132" t="s">
        <v>348</v>
      </c>
      <c r="E244" s="132">
        <v>200</v>
      </c>
      <c r="F244" s="33" t="e">
        <f>#REF!+#REF!</f>
        <v>#REF!</v>
      </c>
      <c r="G244" s="36"/>
      <c r="H244" s="33" t="e">
        <f t="shared" si="26"/>
        <v>#REF!</v>
      </c>
      <c r="I244" s="36"/>
      <c r="J244" s="33" t="e">
        <f t="shared" si="26"/>
        <v>#REF!</v>
      </c>
      <c r="K244" s="36"/>
      <c r="L244" s="33" t="e">
        <f t="shared" si="26"/>
        <v>#REF!</v>
      </c>
      <c r="M244" s="36"/>
      <c r="N244" s="33" t="e">
        <f t="shared" si="26"/>
        <v>#REF!</v>
      </c>
      <c r="O244" s="36"/>
      <c r="P244" s="33" t="e">
        <f t="shared" si="26"/>
        <v>#REF!</v>
      </c>
      <c r="Q244" s="36"/>
      <c r="R244" s="33" t="e">
        <f t="shared" si="25"/>
        <v>#REF!</v>
      </c>
      <c r="S244" s="36"/>
      <c r="T244" s="33" t="e">
        <f t="shared" si="25"/>
        <v>#REF!</v>
      </c>
      <c r="U244" s="36"/>
      <c r="V244" s="33" t="e">
        <f t="shared" si="25"/>
        <v>#REF!</v>
      </c>
      <c r="W244" s="36"/>
      <c r="X244" s="33" t="e">
        <f t="shared" si="25"/>
        <v>#REF!</v>
      </c>
      <c r="Y244" s="36"/>
      <c r="Z244" s="33" t="e">
        <f t="shared" si="25"/>
        <v>#REF!</v>
      </c>
      <c r="AA244" s="36"/>
      <c r="AB244" s="33" t="e">
        <f t="shared" si="25"/>
        <v>#REF!</v>
      </c>
    </row>
    <row r="245" spans="1:28" s="8" customFormat="1" ht="141.75" hidden="1" customHeight="1" x14ac:dyDescent="0.4">
      <c r="A245" s="14"/>
      <c r="B245" s="54"/>
      <c r="C245" s="55" t="s">
        <v>73</v>
      </c>
      <c r="D245" s="132" t="s">
        <v>74</v>
      </c>
      <c r="E245" s="132"/>
      <c r="F245" s="33" t="e">
        <f>#REF!+#REF!</f>
        <v>#REF!</v>
      </c>
      <c r="G245" s="36">
        <f>G246</f>
        <v>0</v>
      </c>
      <c r="H245" s="33" t="e">
        <f t="shared" si="26"/>
        <v>#REF!</v>
      </c>
      <c r="I245" s="36">
        <f>I246</f>
        <v>0</v>
      </c>
      <c r="J245" s="33" t="e">
        <f t="shared" si="26"/>
        <v>#REF!</v>
      </c>
      <c r="K245" s="36">
        <f>K246</f>
        <v>0</v>
      </c>
      <c r="L245" s="33" t="e">
        <f t="shared" si="26"/>
        <v>#REF!</v>
      </c>
      <c r="M245" s="36">
        <f>M246</f>
        <v>0</v>
      </c>
      <c r="N245" s="33" t="e">
        <f t="shared" si="26"/>
        <v>#REF!</v>
      </c>
      <c r="O245" s="36">
        <f>O246</f>
        <v>0</v>
      </c>
      <c r="P245" s="33" t="e">
        <f t="shared" si="26"/>
        <v>#REF!</v>
      </c>
      <c r="Q245" s="36">
        <f>Q246</f>
        <v>0</v>
      </c>
      <c r="R245" s="33" t="e">
        <f t="shared" si="25"/>
        <v>#REF!</v>
      </c>
      <c r="S245" s="36">
        <f>S246</f>
        <v>0</v>
      </c>
      <c r="T245" s="33" t="e">
        <f t="shared" si="25"/>
        <v>#REF!</v>
      </c>
      <c r="U245" s="36">
        <f>U246</f>
        <v>0</v>
      </c>
      <c r="V245" s="33" t="e">
        <f t="shared" si="25"/>
        <v>#REF!</v>
      </c>
      <c r="W245" s="36">
        <f>W246</f>
        <v>0</v>
      </c>
      <c r="X245" s="33" t="e">
        <f t="shared" si="25"/>
        <v>#REF!</v>
      </c>
      <c r="Y245" s="36">
        <f>Y246</f>
        <v>0</v>
      </c>
      <c r="Z245" s="33" t="e">
        <f t="shared" si="25"/>
        <v>#REF!</v>
      </c>
      <c r="AA245" s="36">
        <f>AA246</f>
        <v>0</v>
      </c>
      <c r="AB245" s="33" t="e">
        <f t="shared" si="25"/>
        <v>#REF!</v>
      </c>
    </row>
    <row r="246" spans="1:28" s="8" customFormat="1" ht="40.5" hidden="1" customHeight="1" x14ac:dyDescent="0.4">
      <c r="A246" s="14"/>
      <c r="B246" s="54"/>
      <c r="C246" s="55" t="s">
        <v>67</v>
      </c>
      <c r="D246" s="132" t="s">
        <v>75</v>
      </c>
      <c r="E246" s="132"/>
      <c r="F246" s="33" t="e">
        <f>#REF!+#REF!</f>
        <v>#REF!</v>
      </c>
      <c r="G246" s="36">
        <f>G247</f>
        <v>0</v>
      </c>
      <c r="H246" s="33" t="e">
        <f t="shared" si="26"/>
        <v>#REF!</v>
      </c>
      <c r="I246" s="36">
        <f>I247</f>
        <v>0</v>
      </c>
      <c r="J246" s="33" t="e">
        <f t="shared" si="26"/>
        <v>#REF!</v>
      </c>
      <c r="K246" s="36">
        <f>K247</f>
        <v>0</v>
      </c>
      <c r="L246" s="33" t="e">
        <f t="shared" si="26"/>
        <v>#REF!</v>
      </c>
      <c r="M246" s="36">
        <f>M247</f>
        <v>0</v>
      </c>
      <c r="N246" s="33" t="e">
        <f t="shared" si="26"/>
        <v>#REF!</v>
      </c>
      <c r="O246" s="36">
        <f>O247</f>
        <v>0</v>
      </c>
      <c r="P246" s="33" t="e">
        <f t="shared" si="26"/>
        <v>#REF!</v>
      </c>
      <c r="Q246" s="36">
        <f>Q247</f>
        <v>0</v>
      </c>
      <c r="R246" s="33" t="e">
        <f t="shared" ref="R246:AB255" si="27">P246+Q246</f>
        <v>#REF!</v>
      </c>
      <c r="S246" s="36">
        <f>S247</f>
        <v>0</v>
      </c>
      <c r="T246" s="33" t="e">
        <f t="shared" si="27"/>
        <v>#REF!</v>
      </c>
      <c r="U246" s="36">
        <f>U247</f>
        <v>0</v>
      </c>
      <c r="V246" s="33" t="e">
        <f t="shared" si="27"/>
        <v>#REF!</v>
      </c>
      <c r="W246" s="36">
        <f>W247</f>
        <v>0</v>
      </c>
      <c r="X246" s="33" t="e">
        <f t="shared" si="27"/>
        <v>#REF!</v>
      </c>
      <c r="Y246" s="36">
        <f>Y247</f>
        <v>0</v>
      </c>
      <c r="Z246" s="33" t="e">
        <f t="shared" si="27"/>
        <v>#REF!</v>
      </c>
      <c r="AA246" s="36">
        <f>AA247</f>
        <v>0</v>
      </c>
      <c r="AB246" s="33" t="e">
        <f t="shared" si="27"/>
        <v>#REF!</v>
      </c>
    </row>
    <row r="247" spans="1:28" s="8" customFormat="1" ht="40.5" hidden="1" customHeight="1" x14ac:dyDescent="0.4">
      <c r="A247" s="14"/>
      <c r="B247" s="54"/>
      <c r="C247" s="55" t="s">
        <v>67</v>
      </c>
      <c r="D247" s="132" t="s">
        <v>75</v>
      </c>
      <c r="E247" s="132">
        <v>200</v>
      </c>
      <c r="F247" s="33" t="e">
        <f>#REF!+#REF!</f>
        <v>#REF!</v>
      </c>
      <c r="G247" s="36"/>
      <c r="H247" s="33" t="e">
        <f t="shared" si="26"/>
        <v>#REF!</v>
      </c>
      <c r="I247" s="36"/>
      <c r="J247" s="33" t="e">
        <f t="shared" si="26"/>
        <v>#REF!</v>
      </c>
      <c r="K247" s="36"/>
      <c r="L247" s="33" t="e">
        <f t="shared" si="26"/>
        <v>#REF!</v>
      </c>
      <c r="M247" s="36"/>
      <c r="N247" s="33" t="e">
        <f t="shared" si="26"/>
        <v>#REF!</v>
      </c>
      <c r="O247" s="36"/>
      <c r="P247" s="33" t="e">
        <f t="shared" si="26"/>
        <v>#REF!</v>
      </c>
      <c r="Q247" s="36"/>
      <c r="R247" s="33" t="e">
        <f t="shared" si="27"/>
        <v>#REF!</v>
      </c>
      <c r="S247" s="36"/>
      <c r="T247" s="33" t="e">
        <f t="shared" si="27"/>
        <v>#REF!</v>
      </c>
      <c r="U247" s="36"/>
      <c r="V247" s="33" t="e">
        <f t="shared" si="27"/>
        <v>#REF!</v>
      </c>
      <c r="W247" s="36"/>
      <c r="X247" s="33" t="e">
        <f t="shared" si="27"/>
        <v>#REF!</v>
      </c>
      <c r="Y247" s="36"/>
      <c r="Z247" s="33" t="e">
        <f t="shared" si="27"/>
        <v>#REF!</v>
      </c>
      <c r="AA247" s="36"/>
      <c r="AB247" s="33" t="e">
        <f t="shared" si="27"/>
        <v>#REF!</v>
      </c>
    </row>
    <row r="248" spans="1:28" s="8" customFormat="1" ht="60.75" hidden="1" customHeight="1" x14ac:dyDescent="0.4">
      <c r="A248" s="14"/>
      <c r="B248" s="54"/>
      <c r="C248" s="55" t="s">
        <v>426</v>
      </c>
      <c r="D248" s="132" t="s">
        <v>76</v>
      </c>
      <c r="E248" s="132"/>
      <c r="F248" s="33" t="e">
        <f>#REF!+#REF!</f>
        <v>#REF!</v>
      </c>
      <c r="G248" s="36">
        <f>G249+G251</f>
        <v>0</v>
      </c>
      <c r="H248" s="33" t="e">
        <f t="shared" si="26"/>
        <v>#REF!</v>
      </c>
      <c r="I248" s="36">
        <f>I249+I251</f>
        <v>0</v>
      </c>
      <c r="J248" s="33" t="e">
        <f t="shared" si="26"/>
        <v>#REF!</v>
      </c>
      <c r="K248" s="36">
        <f>K249+K251</f>
        <v>0</v>
      </c>
      <c r="L248" s="33" t="e">
        <f t="shared" si="26"/>
        <v>#REF!</v>
      </c>
      <c r="M248" s="36">
        <f>M249+M251</f>
        <v>0</v>
      </c>
      <c r="N248" s="33" t="e">
        <f t="shared" si="26"/>
        <v>#REF!</v>
      </c>
      <c r="O248" s="36">
        <f>O249+O251</f>
        <v>0</v>
      </c>
      <c r="P248" s="33" t="e">
        <f t="shared" si="26"/>
        <v>#REF!</v>
      </c>
      <c r="Q248" s="36">
        <f>Q249+Q251</f>
        <v>0</v>
      </c>
      <c r="R248" s="33" t="e">
        <f t="shared" si="27"/>
        <v>#REF!</v>
      </c>
      <c r="S248" s="36">
        <f>S249+S251</f>
        <v>0</v>
      </c>
      <c r="T248" s="33" t="e">
        <f t="shared" si="27"/>
        <v>#REF!</v>
      </c>
      <c r="U248" s="36">
        <f>U249+U251</f>
        <v>0</v>
      </c>
      <c r="V248" s="33" t="e">
        <f t="shared" si="27"/>
        <v>#REF!</v>
      </c>
      <c r="W248" s="36">
        <f>W249+W251</f>
        <v>0</v>
      </c>
      <c r="X248" s="33" t="e">
        <f t="shared" si="27"/>
        <v>#REF!</v>
      </c>
      <c r="Y248" s="36">
        <f>Y249+Y251</f>
        <v>0</v>
      </c>
      <c r="Z248" s="33" t="e">
        <f t="shared" si="27"/>
        <v>#REF!</v>
      </c>
      <c r="AA248" s="36">
        <f>AA249+AA251</f>
        <v>0</v>
      </c>
      <c r="AB248" s="33" t="e">
        <f t="shared" si="27"/>
        <v>#REF!</v>
      </c>
    </row>
    <row r="249" spans="1:28" s="8" customFormat="1" ht="0.75" hidden="1" customHeight="1" x14ac:dyDescent="0.4">
      <c r="A249" s="14"/>
      <c r="B249" s="54"/>
      <c r="C249" s="55" t="s">
        <v>77</v>
      </c>
      <c r="D249" s="132" t="s">
        <v>78</v>
      </c>
      <c r="E249" s="132"/>
      <c r="F249" s="33" t="e">
        <f>#REF!+#REF!</f>
        <v>#REF!</v>
      </c>
      <c r="G249" s="36">
        <f>G250</f>
        <v>0</v>
      </c>
      <c r="H249" s="33" t="e">
        <f t="shared" si="26"/>
        <v>#REF!</v>
      </c>
      <c r="I249" s="36">
        <f>I250</f>
        <v>0</v>
      </c>
      <c r="J249" s="33" t="e">
        <f t="shared" si="26"/>
        <v>#REF!</v>
      </c>
      <c r="K249" s="36">
        <f>K250</f>
        <v>0</v>
      </c>
      <c r="L249" s="33" t="e">
        <f t="shared" si="26"/>
        <v>#REF!</v>
      </c>
      <c r="M249" s="36">
        <f>M250</f>
        <v>0</v>
      </c>
      <c r="N249" s="33" t="e">
        <f t="shared" si="26"/>
        <v>#REF!</v>
      </c>
      <c r="O249" s="36">
        <f>O250</f>
        <v>0</v>
      </c>
      <c r="P249" s="33" t="e">
        <f t="shared" si="26"/>
        <v>#REF!</v>
      </c>
      <c r="Q249" s="36">
        <f>Q250</f>
        <v>0</v>
      </c>
      <c r="R249" s="33" t="e">
        <f t="shared" si="27"/>
        <v>#REF!</v>
      </c>
      <c r="S249" s="36">
        <f>S250</f>
        <v>0</v>
      </c>
      <c r="T249" s="33" t="e">
        <f t="shared" si="27"/>
        <v>#REF!</v>
      </c>
      <c r="U249" s="36">
        <f>U250</f>
        <v>0</v>
      </c>
      <c r="V249" s="33" t="e">
        <f t="shared" si="27"/>
        <v>#REF!</v>
      </c>
      <c r="W249" s="36">
        <f>W250</f>
        <v>0</v>
      </c>
      <c r="X249" s="33" t="e">
        <f t="shared" si="27"/>
        <v>#REF!</v>
      </c>
      <c r="Y249" s="36">
        <f>Y250</f>
        <v>0</v>
      </c>
      <c r="Z249" s="33" t="e">
        <f t="shared" si="27"/>
        <v>#REF!</v>
      </c>
      <c r="AA249" s="36">
        <f>AA250</f>
        <v>0</v>
      </c>
      <c r="AB249" s="33" t="e">
        <f t="shared" si="27"/>
        <v>#REF!</v>
      </c>
    </row>
    <row r="250" spans="1:28" s="8" customFormat="1" ht="60.75" hidden="1" customHeight="1" x14ac:dyDescent="0.4">
      <c r="A250" s="14"/>
      <c r="B250" s="54"/>
      <c r="C250" s="55" t="s">
        <v>65</v>
      </c>
      <c r="D250" s="132" t="s">
        <v>78</v>
      </c>
      <c r="E250" s="132">
        <v>400</v>
      </c>
      <c r="F250" s="33" t="e">
        <f>#REF!+#REF!</f>
        <v>#REF!</v>
      </c>
      <c r="G250" s="36"/>
      <c r="H250" s="33" t="e">
        <f t="shared" si="26"/>
        <v>#REF!</v>
      </c>
      <c r="I250" s="36"/>
      <c r="J250" s="33" t="e">
        <f t="shared" si="26"/>
        <v>#REF!</v>
      </c>
      <c r="K250" s="36"/>
      <c r="L250" s="33" t="e">
        <f t="shared" si="26"/>
        <v>#REF!</v>
      </c>
      <c r="M250" s="36"/>
      <c r="N250" s="33" t="e">
        <f t="shared" si="26"/>
        <v>#REF!</v>
      </c>
      <c r="O250" s="36"/>
      <c r="P250" s="33" t="e">
        <f t="shared" si="26"/>
        <v>#REF!</v>
      </c>
      <c r="Q250" s="36"/>
      <c r="R250" s="33" t="e">
        <f t="shared" si="27"/>
        <v>#REF!</v>
      </c>
      <c r="S250" s="36"/>
      <c r="T250" s="33" t="e">
        <f t="shared" si="27"/>
        <v>#REF!</v>
      </c>
      <c r="U250" s="36"/>
      <c r="V250" s="33" t="e">
        <f t="shared" si="27"/>
        <v>#REF!</v>
      </c>
      <c r="W250" s="36"/>
      <c r="X250" s="33" t="e">
        <f t="shared" si="27"/>
        <v>#REF!</v>
      </c>
      <c r="Y250" s="36"/>
      <c r="Z250" s="33" t="e">
        <f t="shared" si="27"/>
        <v>#REF!</v>
      </c>
      <c r="AA250" s="36"/>
      <c r="AB250" s="33" t="e">
        <f t="shared" si="27"/>
        <v>#REF!</v>
      </c>
    </row>
    <row r="251" spans="1:28" s="8" customFormat="1" ht="40.5" hidden="1" customHeight="1" x14ac:dyDescent="0.4">
      <c r="A251" s="14"/>
      <c r="B251" s="54"/>
      <c r="C251" s="55" t="s">
        <v>62</v>
      </c>
      <c r="D251" s="132" t="s">
        <v>79</v>
      </c>
      <c r="E251" s="132"/>
      <c r="F251" s="33" t="e">
        <f>#REF!+#REF!</f>
        <v>#REF!</v>
      </c>
      <c r="G251" s="36">
        <f>G253</f>
        <v>0</v>
      </c>
      <c r="H251" s="33" t="e">
        <f t="shared" si="26"/>
        <v>#REF!</v>
      </c>
      <c r="I251" s="36">
        <f>I253</f>
        <v>0</v>
      </c>
      <c r="J251" s="33" t="e">
        <f t="shared" si="26"/>
        <v>#REF!</v>
      </c>
      <c r="K251" s="36">
        <f>K253</f>
        <v>0</v>
      </c>
      <c r="L251" s="33" t="e">
        <f t="shared" si="26"/>
        <v>#REF!</v>
      </c>
      <c r="M251" s="36">
        <f>M253</f>
        <v>0</v>
      </c>
      <c r="N251" s="33" t="e">
        <f t="shared" si="26"/>
        <v>#REF!</v>
      </c>
      <c r="O251" s="36">
        <f>O253</f>
        <v>0</v>
      </c>
      <c r="P251" s="33" t="e">
        <f t="shared" si="26"/>
        <v>#REF!</v>
      </c>
      <c r="Q251" s="36">
        <f>Q253</f>
        <v>0</v>
      </c>
      <c r="R251" s="33" t="e">
        <f t="shared" si="27"/>
        <v>#REF!</v>
      </c>
      <c r="S251" s="36">
        <f>S253</f>
        <v>0</v>
      </c>
      <c r="T251" s="33" t="e">
        <f t="shared" si="27"/>
        <v>#REF!</v>
      </c>
      <c r="U251" s="36">
        <f>U253</f>
        <v>0</v>
      </c>
      <c r="V251" s="33" t="e">
        <f t="shared" si="27"/>
        <v>#REF!</v>
      </c>
      <c r="W251" s="36">
        <f>W253</f>
        <v>0</v>
      </c>
      <c r="X251" s="33" t="e">
        <f t="shared" si="27"/>
        <v>#REF!</v>
      </c>
      <c r="Y251" s="36">
        <f>Y253</f>
        <v>0</v>
      </c>
      <c r="Z251" s="33" t="e">
        <f t="shared" si="27"/>
        <v>#REF!</v>
      </c>
      <c r="AA251" s="36">
        <f>AA253</f>
        <v>0</v>
      </c>
      <c r="AB251" s="33" t="e">
        <f t="shared" si="27"/>
        <v>#REF!</v>
      </c>
    </row>
    <row r="252" spans="1:28" s="8" customFormat="1" ht="60.75" hidden="1" customHeight="1" x14ac:dyDescent="0.4">
      <c r="A252" s="14"/>
      <c r="B252" s="54"/>
      <c r="C252" s="55" t="s">
        <v>14</v>
      </c>
      <c r="D252" s="132" t="s">
        <v>79</v>
      </c>
      <c r="E252" s="132">
        <v>200</v>
      </c>
      <c r="F252" s="33" t="e">
        <f>#REF!+#REF!</f>
        <v>#REF!</v>
      </c>
      <c r="G252" s="36"/>
      <c r="H252" s="33" t="e">
        <f t="shared" si="26"/>
        <v>#REF!</v>
      </c>
      <c r="I252" s="36"/>
      <c r="J252" s="33" t="e">
        <f t="shared" si="26"/>
        <v>#REF!</v>
      </c>
      <c r="K252" s="36"/>
      <c r="L252" s="33" t="e">
        <f t="shared" si="26"/>
        <v>#REF!</v>
      </c>
      <c r="M252" s="36"/>
      <c r="N252" s="33" t="e">
        <f t="shared" si="26"/>
        <v>#REF!</v>
      </c>
      <c r="O252" s="36"/>
      <c r="P252" s="33" t="e">
        <f t="shared" si="26"/>
        <v>#REF!</v>
      </c>
      <c r="Q252" s="36"/>
      <c r="R252" s="33" t="e">
        <f t="shared" si="27"/>
        <v>#REF!</v>
      </c>
      <c r="S252" s="36"/>
      <c r="T252" s="33" t="e">
        <f t="shared" si="27"/>
        <v>#REF!</v>
      </c>
      <c r="U252" s="36"/>
      <c r="V252" s="33" t="e">
        <f t="shared" si="27"/>
        <v>#REF!</v>
      </c>
      <c r="W252" s="36"/>
      <c r="X252" s="33" t="e">
        <f t="shared" si="27"/>
        <v>#REF!</v>
      </c>
      <c r="Y252" s="36"/>
      <c r="Z252" s="33" t="e">
        <f t="shared" si="27"/>
        <v>#REF!</v>
      </c>
      <c r="AA252" s="36"/>
      <c r="AB252" s="33" t="e">
        <f t="shared" si="27"/>
        <v>#REF!</v>
      </c>
    </row>
    <row r="253" spans="1:28" s="8" customFormat="1" ht="60.75" hidden="1" customHeight="1" x14ac:dyDescent="0.4">
      <c r="A253" s="14"/>
      <c r="B253" s="54"/>
      <c r="C253" s="55" t="s">
        <v>65</v>
      </c>
      <c r="D253" s="132" t="s">
        <v>79</v>
      </c>
      <c r="E253" s="132">
        <v>400</v>
      </c>
      <c r="F253" s="33" t="e">
        <f>#REF!+#REF!</f>
        <v>#REF!</v>
      </c>
      <c r="G253" s="36"/>
      <c r="H253" s="33" t="e">
        <f t="shared" si="26"/>
        <v>#REF!</v>
      </c>
      <c r="I253" s="36"/>
      <c r="J253" s="33" t="e">
        <f t="shared" si="26"/>
        <v>#REF!</v>
      </c>
      <c r="K253" s="36"/>
      <c r="L253" s="33" t="e">
        <f t="shared" si="26"/>
        <v>#REF!</v>
      </c>
      <c r="M253" s="36"/>
      <c r="N253" s="33" t="e">
        <f t="shared" si="26"/>
        <v>#REF!</v>
      </c>
      <c r="O253" s="36"/>
      <c r="P253" s="33" t="e">
        <f t="shared" si="26"/>
        <v>#REF!</v>
      </c>
      <c r="Q253" s="36"/>
      <c r="R253" s="33" t="e">
        <f t="shared" si="27"/>
        <v>#REF!</v>
      </c>
      <c r="S253" s="36"/>
      <c r="T253" s="33" t="e">
        <f t="shared" si="27"/>
        <v>#REF!</v>
      </c>
      <c r="U253" s="36"/>
      <c r="V253" s="33" t="e">
        <f t="shared" si="27"/>
        <v>#REF!</v>
      </c>
      <c r="W253" s="36"/>
      <c r="X253" s="33" t="e">
        <f t="shared" si="27"/>
        <v>#REF!</v>
      </c>
      <c r="Y253" s="36"/>
      <c r="Z253" s="33" t="e">
        <f t="shared" si="27"/>
        <v>#REF!</v>
      </c>
      <c r="AA253" s="36"/>
      <c r="AB253" s="33" t="e">
        <f t="shared" si="27"/>
        <v>#REF!</v>
      </c>
    </row>
    <row r="254" spans="1:28" s="8" customFormat="1" ht="60.75" hidden="1" customHeight="1" x14ac:dyDescent="0.4">
      <c r="A254" s="14"/>
      <c r="B254" s="54"/>
      <c r="C254" s="55" t="s">
        <v>425</v>
      </c>
      <c r="D254" s="132" t="s">
        <v>80</v>
      </c>
      <c r="E254" s="132"/>
      <c r="F254" s="33" t="e">
        <f>#REF!+#REF!</f>
        <v>#REF!</v>
      </c>
      <c r="G254" s="36">
        <f>G255</f>
        <v>0</v>
      </c>
      <c r="H254" s="33" t="e">
        <f t="shared" si="26"/>
        <v>#REF!</v>
      </c>
      <c r="I254" s="36">
        <f>I255</f>
        <v>0</v>
      </c>
      <c r="J254" s="33" t="e">
        <f t="shared" si="26"/>
        <v>#REF!</v>
      </c>
      <c r="K254" s="36">
        <f>K255</f>
        <v>0</v>
      </c>
      <c r="L254" s="33" t="e">
        <f t="shared" si="26"/>
        <v>#REF!</v>
      </c>
      <c r="M254" s="36">
        <f>M255</f>
        <v>0</v>
      </c>
      <c r="N254" s="33" t="e">
        <f t="shared" si="26"/>
        <v>#REF!</v>
      </c>
      <c r="O254" s="36">
        <f>O255</f>
        <v>0</v>
      </c>
      <c r="P254" s="33" t="e">
        <f t="shared" si="26"/>
        <v>#REF!</v>
      </c>
      <c r="Q254" s="36">
        <f>Q255</f>
        <v>0</v>
      </c>
      <c r="R254" s="33" t="e">
        <f t="shared" si="27"/>
        <v>#REF!</v>
      </c>
      <c r="S254" s="36">
        <f>S255</f>
        <v>0</v>
      </c>
      <c r="T254" s="33" t="e">
        <f t="shared" si="27"/>
        <v>#REF!</v>
      </c>
      <c r="U254" s="36">
        <f>U255</f>
        <v>0</v>
      </c>
      <c r="V254" s="33" t="e">
        <f t="shared" si="27"/>
        <v>#REF!</v>
      </c>
      <c r="W254" s="36">
        <f>W255</f>
        <v>0</v>
      </c>
      <c r="X254" s="33" t="e">
        <f t="shared" si="27"/>
        <v>#REF!</v>
      </c>
      <c r="Y254" s="36">
        <f>Y255</f>
        <v>0</v>
      </c>
      <c r="Z254" s="33" t="e">
        <f t="shared" si="27"/>
        <v>#REF!</v>
      </c>
      <c r="AA254" s="36">
        <f>AA255</f>
        <v>0</v>
      </c>
      <c r="AB254" s="33" t="e">
        <f t="shared" si="27"/>
        <v>#REF!</v>
      </c>
    </row>
    <row r="255" spans="1:28" s="8" customFormat="1" ht="40.5" hidden="1" customHeight="1" x14ac:dyDescent="0.4">
      <c r="A255" s="14"/>
      <c r="B255" s="54"/>
      <c r="C255" s="55" t="s">
        <v>81</v>
      </c>
      <c r="D255" s="132" t="s">
        <v>82</v>
      </c>
      <c r="E255" s="132"/>
      <c r="F255" s="33" t="e">
        <f>#REF!+#REF!</f>
        <v>#REF!</v>
      </c>
      <c r="G255" s="36">
        <f>G256</f>
        <v>0</v>
      </c>
      <c r="H255" s="33" t="e">
        <f t="shared" si="26"/>
        <v>#REF!</v>
      </c>
      <c r="I255" s="36">
        <f>I256</f>
        <v>0</v>
      </c>
      <c r="J255" s="33" t="e">
        <f t="shared" si="26"/>
        <v>#REF!</v>
      </c>
      <c r="K255" s="36">
        <f>K256</f>
        <v>0</v>
      </c>
      <c r="L255" s="33" t="e">
        <f t="shared" si="26"/>
        <v>#REF!</v>
      </c>
      <c r="M255" s="36">
        <f>M256</f>
        <v>0</v>
      </c>
      <c r="N255" s="33" t="e">
        <f t="shared" si="26"/>
        <v>#REF!</v>
      </c>
      <c r="O255" s="36">
        <f>O256</f>
        <v>0</v>
      </c>
      <c r="P255" s="33" t="e">
        <f t="shared" si="26"/>
        <v>#REF!</v>
      </c>
      <c r="Q255" s="36">
        <f>Q256</f>
        <v>0</v>
      </c>
      <c r="R255" s="33" t="e">
        <f t="shared" si="27"/>
        <v>#REF!</v>
      </c>
      <c r="S255" s="36">
        <f>S256</f>
        <v>0</v>
      </c>
      <c r="T255" s="33" t="e">
        <f t="shared" si="27"/>
        <v>#REF!</v>
      </c>
      <c r="U255" s="36">
        <f>U256</f>
        <v>0</v>
      </c>
      <c r="V255" s="33" t="e">
        <f t="shared" si="27"/>
        <v>#REF!</v>
      </c>
      <c r="W255" s="36">
        <f>W256</f>
        <v>0</v>
      </c>
      <c r="X255" s="33" t="e">
        <f t="shared" si="27"/>
        <v>#REF!</v>
      </c>
      <c r="Y255" s="36">
        <f>Y256</f>
        <v>0</v>
      </c>
      <c r="Z255" s="33" t="e">
        <f t="shared" si="27"/>
        <v>#REF!</v>
      </c>
      <c r="AA255" s="36">
        <f>AA256</f>
        <v>0</v>
      </c>
      <c r="AB255" s="33" t="e">
        <f t="shared" si="27"/>
        <v>#REF!</v>
      </c>
    </row>
    <row r="256" spans="1:28" s="8" customFormat="1" ht="60.75" hidden="1" customHeight="1" x14ac:dyDescent="0.4">
      <c r="A256" s="14"/>
      <c r="B256" s="54"/>
      <c r="C256" s="55" t="s">
        <v>14</v>
      </c>
      <c r="D256" s="132" t="s">
        <v>82</v>
      </c>
      <c r="E256" s="132">
        <v>200</v>
      </c>
      <c r="F256" s="33" t="e">
        <f>#REF!+#REF!</f>
        <v>#REF!</v>
      </c>
      <c r="G256" s="36"/>
      <c r="H256" s="33" t="e">
        <f t="shared" si="26"/>
        <v>#REF!</v>
      </c>
      <c r="I256" s="36"/>
      <c r="J256" s="33" t="e">
        <f t="shared" si="26"/>
        <v>#REF!</v>
      </c>
      <c r="K256" s="36"/>
      <c r="L256" s="33" t="e">
        <f t="shared" si="26"/>
        <v>#REF!</v>
      </c>
      <c r="M256" s="36"/>
      <c r="N256" s="33" t="e">
        <f t="shared" si="26"/>
        <v>#REF!</v>
      </c>
      <c r="O256" s="36"/>
      <c r="P256" s="33" t="e">
        <f t="shared" ref="P256:AB283" si="28">N256+O256</f>
        <v>#REF!</v>
      </c>
      <c r="Q256" s="36"/>
      <c r="R256" s="33" t="e">
        <f t="shared" si="28"/>
        <v>#REF!</v>
      </c>
      <c r="S256" s="36"/>
      <c r="T256" s="33" t="e">
        <f t="shared" si="28"/>
        <v>#REF!</v>
      </c>
      <c r="U256" s="36"/>
      <c r="V256" s="33" t="e">
        <f t="shared" si="28"/>
        <v>#REF!</v>
      </c>
      <c r="W256" s="36"/>
      <c r="X256" s="33" t="e">
        <f t="shared" si="28"/>
        <v>#REF!</v>
      </c>
      <c r="Y256" s="36"/>
      <c r="Z256" s="33" t="e">
        <f t="shared" si="28"/>
        <v>#REF!</v>
      </c>
      <c r="AA256" s="36"/>
      <c r="AB256" s="33" t="e">
        <f t="shared" si="28"/>
        <v>#REF!</v>
      </c>
    </row>
    <row r="257" spans="1:28" s="8" customFormat="1" ht="0.75" hidden="1" customHeight="1" x14ac:dyDescent="0.4">
      <c r="A257" s="14"/>
      <c r="B257" s="54"/>
      <c r="C257" s="55" t="s">
        <v>424</v>
      </c>
      <c r="D257" s="132" t="s">
        <v>74</v>
      </c>
      <c r="E257" s="132"/>
      <c r="F257" s="33" t="e">
        <f>#REF!+#REF!</f>
        <v>#REF!</v>
      </c>
      <c r="G257" s="36"/>
      <c r="H257" s="33" t="e">
        <f t="shared" si="26"/>
        <v>#REF!</v>
      </c>
      <c r="I257" s="36"/>
      <c r="J257" s="33" t="e">
        <f t="shared" si="26"/>
        <v>#REF!</v>
      </c>
      <c r="K257" s="36"/>
      <c r="L257" s="33" t="e">
        <f t="shared" si="26"/>
        <v>#REF!</v>
      </c>
      <c r="M257" s="36"/>
      <c r="N257" s="33" t="e">
        <f t="shared" si="26"/>
        <v>#REF!</v>
      </c>
      <c r="O257" s="36"/>
      <c r="P257" s="33" t="e">
        <f t="shared" si="28"/>
        <v>#REF!</v>
      </c>
      <c r="Q257" s="36"/>
      <c r="R257" s="33" t="e">
        <f t="shared" si="28"/>
        <v>#REF!</v>
      </c>
      <c r="S257" s="36"/>
      <c r="T257" s="33" t="e">
        <f t="shared" si="28"/>
        <v>#REF!</v>
      </c>
      <c r="U257" s="36"/>
      <c r="V257" s="33" t="e">
        <f t="shared" si="28"/>
        <v>#REF!</v>
      </c>
      <c r="W257" s="36"/>
      <c r="X257" s="33" t="e">
        <f t="shared" si="28"/>
        <v>#REF!</v>
      </c>
      <c r="Y257" s="36"/>
      <c r="Z257" s="33" t="e">
        <f t="shared" si="28"/>
        <v>#REF!</v>
      </c>
      <c r="AA257" s="36"/>
      <c r="AB257" s="33" t="e">
        <f t="shared" si="28"/>
        <v>#REF!</v>
      </c>
    </row>
    <row r="258" spans="1:28" s="8" customFormat="1" ht="40.5" hidden="1" customHeight="1" x14ac:dyDescent="0.4">
      <c r="A258" s="14"/>
      <c r="B258" s="54"/>
      <c r="C258" s="55" t="s">
        <v>67</v>
      </c>
      <c r="D258" s="132" t="s">
        <v>75</v>
      </c>
      <c r="E258" s="132"/>
      <c r="F258" s="33" t="e">
        <f>#REF!+#REF!</f>
        <v>#REF!</v>
      </c>
      <c r="G258" s="36"/>
      <c r="H258" s="33" t="e">
        <f t="shared" si="26"/>
        <v>#REF!</v>
      </c>
      <c r="I258" s="36"/>
      <c r="J258" s="33" t="e">
        <f t="shared" si="26"/>
        <v>#REF!</v>
      </c>
      <c r="K258" s="36"/>
      <c r="L258" s="33" t="e">
        <f t="shared" si="26"/>
        <v>#REF!</v>
      </c>
      <c r="M258" s="36"/>
      <c r="N258" s="33" t="e">
        <f t="shared" si="26"/>
        <v>#REF!</v>
      </c>
      <c r="O258" s="36"/>
      <c r="P258" s="33" t="e">
        <f t="shared" si="28"/>
        <v>#REF!</v>
      </c>
      <c r="Q258" s="36"/>
      <c r="R258" s="33" t="e">
        <f t="shared" si="28"/>
        <v>#REF!</v>
      </c>
      <c r="S258" s="36"/>
      <c r="T258" s="33" t="e">
        <f t="shared" si="28"/>
        <v>#REF!</v>
      </c>
      <c r="U258" s="36"/>
      <c r="V258" s="33" t="e">
        <f t="shared" si="28"/>
        <v>#REF!</v>
      </c>
      <c r="W258" s="36"/>
      <c r="X258" s="33" t="e">
        <f t="shared" si="28"/>
        <v>#REF!</v>
      </c>
      <c r="Y258" s="36"/>
      <c r="Z258" s="33" t="e">
        <f t="shared" si="28"/>
        <v>#REF!</v>
      </c>
      <c r="AA258" s="36"/>
      <c r="AB258" s="33" t="e">
        <f t="shared" si="28"/>
        <v>#REF!</v>
      </c>
    </row>
    <row r="259" spans="1:28" s="8" customFormat="1" ht="60.75" hidden="1" customHeight="1" x14ac:dyDescent="0.4">
      <c r="A259" s="14"/>
      <c r="B259" s="54"/>
      <c r="C259" s="55" t="s">
        <v>14</v>
      </c>
      <c r="D259" s="132" t="s">
        <v>75</v>
      </c>
      <c r="E259" s="132">
        <v>200</v>
      </c>
      <c r="F259" s="33" t="e">
        <f>#REF!+#REF!</f>
        <v>#REF!</v>
      </c>
      <c r="G259" s="36"/>
      <c r="H259" s="33" t="e">
        <f t="shared" si="26"/>
        <v>#REF!</v>
      </c>
      <c r="I259" s="36"/>
      <c r="J259" s="33" t="e">
        <f t="shared" si="26"/>
        <v>#REF!</v>
      </c>
      <c r="K259" s="36"/>
      <c r="L259" s="33" t="e">
        <f t="shared" si="26"/>
        <v>#REF!</v>
      </c>
      <c r="M259" s="36"/>
      <c r="N259" s="33" t="e">
        <f t="shared" si="26"/>
        <v>#REF!</v>
      </c>
      <c r="O259" s="36"/>
      <c r="P259" s="33" t="e">
        <f t="shared" si="28"/>
        <v>#REF!</v>
      </c>
      <c r="Q259" s="36"/>
      <c r="R259" s="33" t="e">
        <f t="shared" si="28"/>
        <v>#REF!</v>
      </c>
      <c r="S259" s="36"/>
      <c r="T259" s="33" t="e">
        <f t="shared" si="28"/>
        <v>#REF!</v>
      </c>
      <c r="U259" s="36"/>
      <c r="V259" s="33" t="e">
        <f t="shared" si="28"/>
        <v>#REF!</v>
      </c>
      <c r="W259" s="36"/>
      <c r="X259" s="33" t="e">
        <f t="shared" si="28"/>
        <v>#REF!</v>
      </c>
      <c r="Y259" s="36"/>
      <c r="Z259" s="33" t="e">
        <f t="shared" si="28"/>
        <v>#REF!</v>
      </c>
      <c r="AA259" s="36"/>
      <c r="AB259" s="33" t="e">
        <f t="shared" si="28"/>
        <v>#REF!</v>
      </c>
    </row>
    <row r="260" spans="1:28" s="8" customFormat="1" ht="81" hidden="1" customHeight="1" x14ac:dyDescent="0.4">
      <c r="A260" s="14"/>
      <c r="B260" s="54"/>
      <c r="C260" s="52" t="s">
        <v>497</v>
      </c>
      <c r="D260" s="43" t="s">
        <v>483</v>
      </c>
      <c r="E260" s="43"/>
      <c r="F260" s="33" t="e">
        <f>#REF!+#REF!</f>
        <v>#REF!</v>
      </c>
      <c r="G260" s="36">
        <f>G261</f>
        <v>0</v>
      </c>
      <c r="H260" s="33" t="e">
        <f t="shared" si="26"/>
        <v>#REF!</v>
      </c>
      <c r="I260" s="36">
        <f>I261</f>
        <v>0</v>
      </c>
      <c r="J260" s="33" t="e">
        <f t="shared" si="26"/>
        <v>#REF!</v>
      </c>
      <c r="K260" s="36">
        <f>K261</f>
        <v>0</v>
      </c>
      <c r="L260" s="33" t="e">
        <f t="shared" si="26"/>
        <v>#REF!</v>
      </c>
      <c r="M260" s="36">
        <f>M261</f>
        <v>0</v>
      </c>
      <c r="N260" s="33" t="e">
        <f t="shared" si="26"/>
        <v>#REF!</v>
      </c>
      <c r="O260" s="36">
        <f>O261</f>
        <v>0</v>
      </c>
      <c r="P260" s="33" t="e">
        <f t="shared" si="28"/>
        <v>#REF!</v>
      </c>
      <c r="Q260" s="36">
        <f>Q261</f>
        <v>0</v>
      </c>
      <c r="R260" s="33" t="e">
        <f t="shared" si="28"/>
        <v>#REF!</v>
      </c>
      <c r="S260" s="36">
        <f>S261</f>
        <v>0</v>
      </c>
      <c r="T260" s="33" t="e">
        <f t="shared" si="28"/>
        <v>#REF!</v>
      </c>
      <c r="U260" s="36">
        <f>U261</f>
        <v>0</v>
      </c>
      <c r="V260" s="33" t="e">
        <f t="shared" si="28"/>
        <v>#REF!</v>
      </c>
      <c r="W260" s="36">
        <f>W261</f>
        <v>0</v>
      </c>
      <c r="X260" s="33" t="e">
        <f t="shared" si="28"/>
        <v>#REF!</v>
      </c>
      <c r="Y260" s="36">
        <f>Y261</f>
        <v>0</v>
      </c>
      <c r="Z260" s="33" t="e">
        <f t="shared" si="28"/>
        <v>#REF!</v>
      </c>
      <c r="AA260" s="36">
        <f>AA261</f>
        <v>0</v>
      </c>
      <c r="AB260" s="33" t="e">
        <f t="shared" si="28"/>
        <v>#REF!</v>
      </c>
    </row>
    <row r="261" spans="1:28" s="8" customFormat="1" ht="40.5" hidden="1" customHeight="1" x14ac:dyDescent="0.4">
      <c r="A261" s="14"/>
      <c r="B261" s="54"/>
      <c r="C261" s="52" t="s">
        <v>124</v>
      </c>
      <c r="D261" s="43" t="s">
        <v>484</v>
      </c>
      <c r="E261" s="43"/>
      <c r="F261" s="33" t="e">
        <f>#REF!+#REF!</f>
        <v>#REF!</v>
      </c>
      <c r="G261" s="36">
        <f>G262</f>
        <v>0</v>
      </c>
      <c r="H261" s="33" t="e">
        <f t="shared" si="26"/>
        <v>#REF!</v>
      </c>
      <c r="I261" s="36">
        <f>I262</f>
        <v>0</v>
      </c>
      <c r="J261" s="33" t="e">
        <f t="shared" si="26"/>
        <v>#REF!</v>
      </c>
      <c r="K261" s="36">
        <f>K262</f>
        <v>0</v>
      </c>
      <c r="L261" s="33" t="e">
        <f t="shared" si="26"/>
        <v>#REF!</v>
      </c>
      <c r="M261" s="36">
        <f>M262</f>
        <v>0</v>
      </c>
      <c r="N261" s="33" t="e">
        <f t="shared" si="26"/>
        <v>#REF!</v>
      </c>
      <c r="O261" s="36">
        <f>O262</f>
        <v>0</v>
      </c>
      <c r="P261" s="33" t="e">
        <f t="shared" si="28"/>
        <v>#REF!</v>
      </c>
      <c r="Q261" s="36">
        <f>Q262</f>
        <v>0</v>
      </c>
      <c r="R261" s="33" t="e">
        <f t="shared" si="28"/>
        <v>#REF!</v>
      </c>
      <c r="S261" s="36">
        <f>S262</f>
        <v>0</v>
      </c>
      <c r="T261" s="33" t="e">
        <f t="shared" si="28"/>
        <v>#REF!</v>
      </c>
      <c r="U261" s="36">
        <f>U262</f>
        <v>0</v>
      </c>
      <c r="V261" s="33" t="e">
        <f t="shared" si="28"/>
        <v>#REF!</v>
      </c>
      <c r="W261" s="36">
        <f>W262</f>
        <v>0</v>
      </c>
      <c r="X261" s="33" t="e">
        <f t="shared" si="28"/>
        <v>#REF!</v>
      </c>
      <c r="Y261" s="36">
        <f>Y262</f>
        <v>0</v>
      </c>
      <c r="Z261" s="33" t="e">
        <f t="shared" si="28"/>
        <v>#REF!</v>
      </c>
      <c r="AA261" s="36">
        <f>AA262</f>
        <v>0</v>
      </c>
      <c r="AB261" s="33" t="e">
        <f t="shared" si="28"/>
        <v>#REF!</v>
      </c>
    </row>
    <row r="262" spans="1:28" s="8" customFormat="1" ht="60.75" hidden="1" customHeight="1" x14ac:dyDescent="0.4">
      <c r="A262" s="14"/>
      <c r="B262" s="54"/>
      <c r="C262" s="52" t="s">
        <v>14</v>
      </c>
      <c r="D262" s="43" t="s">
        <v>484</v>
      </c>
      <c r="E262" s="43" t="s">
        <v>481</v>
      </c>
      <c r="F262" s="33" t="e">
        <f>#REF!+#REF!</f>
        <v>#REF!</v>
      </c>
      <c r="G262" s="36">
        <v>0</v>
      </c>
      <c r="H262" s="33" t="e">
        <f t="shared" si="26"/>
        <v>#REF!</v>
      </c>
      <c r="I262" s="36">
        <v>0</v>
      </c>
      <c r="J262" s="33" t="e">
        <f t="shared" si="26"/>
        <v>#REF!</v>
      </c>
      <c r="K262" s="36">
        <v>0</v>
      </c>
      <c r="L262" s="33" t="e">
        <f t="shared" si="26"/>
        <v>#REF!</v>
      </c>
      <c r="M262" s="36">
        <v>0</v>
      </c>
      <c r="N262" s="33" t="e">
        <f t="shared" si="26"/>
        <v>#REF!</v>
      </c>
      <c r="O262" s="36">
        <v>0</v>
      </c>
      <c r="P262" s="33" t="e">
        <f t="shared" si="28"/>
        <v>#REF!</v>
      </c>
      <c r="Q262" s="36">
        <v>0</v>
      </c>
      <c r="R262" s="33" t="e">
        <f t="shared" si="28"/>
        <v>#REF!</v>
      </c>
      <c r="S262" s="36">
        <v>0</v>
      </c>
      <c r="T262" s="33" t="e">
        <f t="shared" si="28"/>
        <v>#REF!</v>
      </c>
      <c r="U262" s="36">
        <v>0</v>
      </c>
      <c r="V262" s="33" t="e">
        <f t="shared" si="28"/>
        <v>#REF!</v>
      </c>
      <c r="W262" s="36">
        <v>0</v>
      </c>
      <c r="X262" s="33" t="e">
        <f t="shared" si="28"/>
        <v>#REF!</v>
      </c>
      <c r="Y262" s="36">
        <v>0</v>
      </c>
      <c r="Z262" s="33" t="e">
        <f t="shared" si="28"/>
        <v>#REF!</v>
      </c>
      <c r="AA262" s="36">
        <v>0</v>
      </c>
      <c r="AB262" s="33" t="e">
        <f t="shared" si="28"/>
        <v>#REF!</v>
      </c>
    </row>
    <row r="263" spans="1:28" s="8" customFormat="1" ht="141.75" hidden="1" customHeight="1" x14ac:dyDescent="0.4">
      <c r="A263" s="14"/>
      <c r="B263" s="54"/>
      <c r="C263" s="52" t="s">
        <v>482</v>
      </c>
      <c r="D263" s="43" t="s">
        <v>485</v>
      </c>
      <c r="E263" s="43"/>
      <c r="F263" s="33" t="e">
        <f>#REF!+#REF!</f>
        <v>#REF!</v>
      </c>
      <c r="G263" s="36">
        <f>G264</f>
        <v>0</v>
      </c>
      <c r="H263" s="33" t="e">
        <f t="shared" si="26"/>
        <v>#REF!</v>
      </c>
      <c r="I263" s="36">
        <f>I264</f>
        <v>0</v>
      </c>
      <c r="J263" s="33" t="e">
        <f t="shared" si="26"/>
        <v>#REF!</v>
      </c>
      <c r="K263" s="36">
        <f>K264</f>
        <v>0</v>
      </c>
      <c r="L263" s="33" t="e">
        <f t="shared" si="26"/>
        <v>#REF!</v>
      </c>
      <c r="M263" s="36">
        <f>M264</f>
        <v>0</v>
      </c>
      <c r="N263" s="33" t="e">
        <f t="shared" si="26"/>
        <v>#REF!</v>
      </c>
      <c r="O263" s="36">
        <f>O264</f>
        <v>0</v>
      </c>
      <c r="P263" s="33" t="e">
        <f t="shared" si="28"/>
        <v>#REF!</v>
      </c>
      <c r="Q263" s="36">
        <f>Q264</f>
        <v>0</v>
      </c>
      <c r="R263" s="33" t="e">
        <f t="shared" si="28"/>
        <v>#REF!</v>
      </c>
      <c r="S263" s="36">
        <f>S264</f>
        <v>0</v>
      </c>
      <c r="T263" s="33" t="e">
        <f t="shared" si="28"/>
        <v>#REF!</v>
      </c>
      <c r="U263" s="36">
        <f>U264</f>
        <v>0</v>
      </c>
      <c r="V263" s="33" t="e">
        <f t="shared" si="28"/>
        <v>#REF!</v>
      </c>
      <c r="W263" s="36">
        <f>W264</f>
        <v>0</v>
      </c>
      <c r="X263" s="33" t="e">
        <f t="shared" si="28"/>
        <v>#REF!</v>
      </c>
      <c r="Y263" s="36">
        <f>Y264</f>
        <v>0</v>
      </c>
      <c r="Z263" s="33" t="e">
        <f t="shared" si="28"/>
        <v>#REF!</v>
      </c>
      <c r="AA263" s="36">
        <f>AA264</f>
        <v>0</v>
      </c>
      <c r="AB263" s="33" t="e">
        <f t="shared" si="28"/>
        <v>#REF!</v>
      </c>
    </row>
    <row r="264" spans="1:28" s="8" customFormat="1" ht="40.5" hidden="1" customHeight="1" x14ac:dyDescent="0.4">
      <c r="A264" s="14"/>
      <c r="B264" s="54"/>
      <c r="C264" s="52" t="s">
        <v>124</v>
      </c>
      <c r="D264" s="43" t="s">
        <v>486</v>
      </c>
      <c r="E264" s="43"/>
      <c r="F264" s="33" t="e">
        <f>#REF!+#REF!</f>
        <v>#REF!</v>
      </c>
      <c r="G264" s="36">
        <f>G265</f>
        <v>0</v>
      </c>
      <c r="H264" s="33" t="e">
        <f t="shared" si="26"/>
        <v>#REF!</v>
      </c>
      <c r="I264" s="36">
        <f>I265</f>
        <v>0</v>
      </c>
      <c r="J264" s="33" t="e">
        <f t="shared" si="26"/>
        <v>#REF!</v>
      </c>
      <c r="K264" s="36">
        <f>K265</f>
        <v>0</v>
      </c>
      <c r="L264" s="33" t="e">
        <f t="shared" si="26"/>
        <v>#REF!</v>
      </c>
      <c r="M264" s="36">
        <f>M265</f>
        <v>0</v>
      </c>
      <c r="N264" s="33" t="e">
        <f t="shared" si="26"/>
        <v>#REF!</v>
      </c>
      <c r="O264" s="36">
        <f>O265</f>
        <v>0</v>
      </c>
      <c r="P264" s="33" t="e">
        <f t="shared" si="28"/>
        <v>#REF!</v>
      </c>
      <c r="Q264" s="36">
        <f>Q265</f>
        <v>0</v>
      </c>
      <c r="R264" s="33" t="e">
        <f t="shared" si="28"/>
        <v>#REF!</v>
      </c>
      <c r="S264" s="36">
        <f>S265</f>
        <v>0</v>
      </c>
      <c r="T264" s="33" t="e">
        <f t="shared" si="28"/>
        <v>#REF!</v>
      </c>
      <c r="U264" s="36">
        <f>U265</f>
        <v>0</v>
      </c>
      <c r="V264" s="33" t="e">
        <f t="shared" si="28"/>
        <v>#REF!</v>
      </c>
      <c r="W264" s="36">
        <f>W265</f>
        <v>0</v>
      </c>
      <c r="X264" s="33" t="e">
        <f t="shared" si="28"/>
        <v>#REF!</v>
      </c>
      <c r="Y264" s="36">
        <f>Y265</f>
        <v>0</v>
      </c>
      <c r="Z264" s="33" t="e">
        <f t="shared" si="28"/>
        <v>#REF!</v>
      </c>
      <c r="AA264" s="36">
        <f>AA265</f>
        <v>0</v>
      </c>
      <c r="AB264" s="33" t="e">
        <f t="shared" si="28"/>
        <v>#REF!</v>
      </c>
    </row>
    <row r="265" spans="1:28" s="8" customFormat="1" ht="60.75" hidden="1" customHeight="1" x14ac:dyDescent="0.4">
      <c r="A265" s="14"/>
      <c r="B265" s="54"/>
      <c r="C265" s="52" t="s">
        <v>14</v>
      </c>
      <c r="D265" s="43" t="s">
        <v>486</v>
      </c>
      <c r="E265" s="43" t="s">
        <v>481</v>
      </c>
      <c r="F265" s="33" t="e">
        <f>#REF!+#REF!</f>
        <v>#REF!</v>
      </c>
      <c r="G265" s="36">
        <v>0</v>
      </c>
      <c r="H265" s="33" t="e">
        <f t="shared" si="26"/>
        <v>#REF!</v>
      </c>
      <c r="I265" s="36">
        <v>0</v>
      </c>
      <c r="J265" s="33" t="e">
        <f t="shared" si="26"/>
        <v>#REF!</v>
      </c>
      <c r="K265" s="36">
        <v>0</v>
      </c>
      <c r="L265" s="33" t="e">
        <f t="shared" si="26"/>
        <v>#REF!</v>
      </c>
      <c r="M265" s="36">
        <v>0</v>
      </c>
      <c r="N265" s="33" t="e">
        <f t="shared" si="26"/>
        <v>#REF!</v>
      </c>
      <c r="O265" s="36">
        <v>0</v>
      </c>
      <c r="P265" s="33" t="e">
        <f t="shared" si="28"/>
        <v>#REF!</v>
      </c>
      <c r="Q265" s="36">
        <v>0</v>
      </c>
      <c r="R265" s="33" t="e">
        <f t="shared" si="28"/>
        <v>#REF!</v>
      </c>
      <c r="S265" s="36">
        <v>0</v>
      </c>
      <c r="T265" s="33" t="e">
        <f t="shared" si="28"/>
        <v>#REF!</v>
      </c>
      <c r="U265" s="36">
        <v>0</v>
      </c>
      <c r="V265" s="33" t="e">
        <f t="shared" si="28"/>
        <v>#REF!</v>
      </c>
      <c r="W265" s="36">
        <v>0</v>
      </c>
      <c r="X265" s="33" t="e">
        <f t="shared" si="28"/>
        <v>#REF!</v>
      </c>
      <c r="Y265" s="36">
        <v>0</v>
      </c>
      <c r="Z265" s="33" t="e">
        <f t="shared" si="28"/>
        <v>#REF!</v>
      </c>
      <c r="AA265" s="36">
        <v>0</v>
      </c>
      <c r="AB265" s="33" t="e">
        <f t="shared" si="28"/>
        <v>#REF!</v>
      </c>
    </row>
    <row r="266" spans="1:28" s="8" customFormat="1" ht="40.5" hidden="1" customHeight="1" x14ac:dyDescent="0.4">
      <c r="A266" s="14"/>
      <c r="B266" s="54"/>
      <c r="C266" s="47" t="s">
        <v>503</v>
      </c>
      <c r="D266" s="96" t="s">
        <v>504</v>
      </c>
      <c r="E266" s="43"/>
      <c r="F266" s="33" t="e">
        <f>#REF!+#REF!</f>
        <v>#REF!</v>
      </c>
      <c r="G266" s="36">
        <f>G267</f>
        <v>0</v>
      </c>
      <c r="H266" s="33" t="e">
        <f t="shared" si="26"/>
        <v>#REF!</v>
      </c>
      <c r="I266" s="36">
        <f>I267</f>
        <v>0</v>
      </c>
      <c r="J266" s="33" t="e">
        <f t="shared" si="26"/>
        <v>#REF!</v>
      </c>
      <c r="K266" s="36">
        <f>K267</f>
        <v>0</v>
      </c>
      <c r="L266" s="33" t="e">
        <f t="shared" si="26"/>
        <v>#REF!</v>
      </c>
      <c r="M266" s="36">
        <f>M267</f>
        <v>0</v>
      </c>
      <c r="N266" s="33" t="e">
        <f t="shared" si="26"/>
        <v>#REF!</v>
      </c>
      <c r="O266" s="36">
        <f>O267</f>
        <v>0</v>
      </c>
      <c r="P266" s="33" t="e">
        <f t="shared" si="28"/>
        <v>#REF!</v>
      </c>
      <c r="Q266" s="36">
        <f>Q267</f>
        <v>0</v>
      </c>
      <c r="R266" s="33" t="e">
        <f t="shared" si="28"/>
        <v>#REF!</v>
      </c>
      <c r="S266" s="36">
        <f>S267</f>
        <v>0</v>
      </c>
      <c r="T266" s="33" t="e">
        <f t="shared" si="28"/>
        <v>#REF!</v>
      </c>
      <c r="U266" s="36">
        <f>U267</f>
        <v>0</v>
      </c>
      <c r="V266" s="33" t="e">
        <f t="shared" si="28"/>
        <v>#REF!</v>
      </c>
      <c r="W266" s="36">
        <f>W267</f>
        <v>0</v>
      </c>
      <c r="X266" s="33" t="e">
        <f t="shared" si="28"/>
        <v>#REF!</v>
      </c>
      <c r="Y266" s="36">
        <f>Y267</f>
        <v>0</v>
      </c>
      <c r="Z266" s="33" t="e">
        <f t="shared" si="28"/>
        <v>#REF!</v>
      </c>
      <c r="AA266" s="36">
        <f>AA267</f>
        <v>0</v>
      </c>
      <c r="AB266" s="33" t="e">
        <f t="shared" si="28"/>
        <v>#REF!</v>
      </c>
    </row>
    <row r="267" spans="1:28" s="8" customFormat="1" ht="40.5" hidden="1" customHeight="1" x14ac:dyDescent="0.4">
      <c r="A267" s="14"/>
      <c r="B267" s="54"/>
      <c r="C267" s="47" t="s">
        <v>67</v>
      </c>
      <c r="D267" s="96" t="s">
        <v>505</v>
      </c>
      <c r="E267" s="43"/>
      <c r="F267" s="33" t="e">
        <f>#REF!+#REF!</f>
        <v>#REF!</v>
      </c>
      <c r="G267" s="36">
        <f>G268</f>
        <v>0</v>
      </c>
      <c r="H267" s="33" t="e">
        <f t="shared" si="26"/>
        <v>#REF!</v>
      </c>
      <c r="I267" s="36">
        <f>I268</f>
        <v>0</v>
      </c>
      <c r="J267" s="33" t="e">
        <f t="shared" si="26"/>
        <v>#REF!</v>
      </c>
      <c r="K267" s="36">
        <f>K268</f>
        <v>0</v>
      </c>
      <c r="L267" s="33" t="e">
        <f t="shared" si="26"/>
        <v>#REF!</v>
      </c>
      <c r="M267" s="36">
        <f>M268</f>
        <v>0</v>
      </c>
      <c r="N267" s="33" t="e">
        <f t="shared" si="26"/>
        <v>#REF!</v>
      </c>
      <c r="O267" s="36">
        <f>O268</f>
        <v>0</v>
      </c>
      <c r="P267" s="33" t="e">
        <f t="shared" si="28"/>
        <v>#REF!</v>
      </c>
      <c r="Q267" s="36">
        <f>Q268</f>
        <v>0</v>
      </c>
      <c r="R267" s="33" t="e">
        <f t="shared" si="28"/>
        <v>#REF!</v>
      </c>
      <c r="S267" s="36">
        <f>S268</f>
        <v>0</v>
      </c>
      <c r="T267" s="33" t="e">
        <f t="shared" si="28"/>
        <v>#REF!</v>
      </c>
      <c r="U267" s="36">
        <f>U268</f>
        <v>0</v>
      </c>
      <c r="V267" s="33" t="e">
        <f t="shared" si="28"/>
        <v>#REF!</v>
      </c>
      <c r="W267" s="36">
        <f>W268</f>
        <v>0</v>
      </c>
      <c r="X267" s="33" t="e">
        <f t="shared" si="28"/>
        <v>#REF!</v>
      </c>
      <c r="Y267" s="36">
        <f>Y268</f>
        <v>0</v>
      </c>
      <c r="Z267" s="33" t="e">
        <f t="shared" si="28"/>
        <v>#REF!</v>
      </c>
      <c r="AA267" s="36">
        <f>AA268</f>
        <v>0</v>
      </c>
      <c r="AB267" s="33" t="e">
        <f t="shared" si="28"/>
        <v>#REF!</v>
      </c>
    </row>
    <row r="268" spans="1:28" s="8" customFormat="1" ht="60.75" hidden="1" customHeight="1" x14ac:dyDescent="0.4">
      <c r="A268" s="14"/>
      <c r="B268" s="54"/>
      <c r="C268" s="47" t="s">
        <v>14</v>
      </c>
      <c r="D268" s="59" t="s">
        <v>505</v>
      </c>
      <c r="E268" s="43" t="s">
        <v>481</v>
      </c>
      <c r="F268" s="33" t="e">
        <f>#REF!+#REF!</f>
        <v>#REF!</v>
      </c>
      <c r="G268" s="36">
        <v>0</v>
      </c>
      <c r="H268" s="33" t="e">
        <f t="shared" si="26"/>
        <v>#REF!</v>
      </c>
      <c r="I268" s="36">
        <v>0</v>
      </c>
      <c r="J268" s="33" t="e">
        <f t="shared" si="26"/>
        <v>#REF!</v>
      </c>
      <c r="K268" s="36">
        <v>0</v>
      </c>
      <c r="L268" s="33" t="e">
        <f t="shared" si="26"/>
        <v>#REF!</v>
      </c>
      <c r="M268" s="36">
        <v>0</v>
      </c>
      <c r="N268" s="33" t="e">
        <f t="shared" si="26"/>
        <v>#REF!</v>
      </c>
      <c r="O268" s="36">
        <v>0</v>
      </c>
      <c r="P268" s="33" t="e">
        <f t="shared" si="28"/>
        <v>#REF!</v>
      </c>
      <c r="Q268" s="36">
        <v>0</v>
      </c>
      <c r="R268" s="33" t="e">
        <f t="shared" si="28"/>
        <v>#REF!</v>
      </c>
      <c r="S268" s="36">
        <v>0</v>
      </c>
      <c r="T268" s="33" t="e">
        <f t="shared" si="28"/>
        <v>#REF!</v>
      </c>
      <c r="U268" s="36">
        <v>0</v>
      </c>
      <c r="V268" s="33" t="e">
        <f t="shared" si="28"/>
        <v>#REF!</v>
      </c>
      <c r="W268" s="36">
        <v>0</v>
      </c>
      <c r="X268" s="33" t="e">
        <f t="shared" si="28"/>
        <v>#REF!</v>
      </c>
      <c r="Y268" s="36">
        <v>0</v>
      </c>
      <c r="Z268" s="33" t="e">
        <f t="shared" si="28"/>
        <v>#REF!</v>
      </c>
      <c r="AA268" s="36">
        <v>0</v>
      </c>
      <c r="AB268" s="33" t="e">
        <f t="shared" si="28"/>
        <v>#REF!</v>
      </c>
    </row>
    <row r="269" spans="1:28" s="8" customFormat="1" ht="40.5" hidden="1" customHeight="1" x14ac:dyDescent="0.4">
      <c r="A269" s="14"/>
      <c r="B269" s="54"/>
      <c r="C269" s="47" t="s">
        <v>551</v>
      </c>
      <c r="D269" s="59" t="s">
        <v>552</v>
      </c>
      <c r="E269" s="43"/>
      <c r="F269" s="33" t="e">
        <f>#REF!+#REF!</f>
        <v>#REF!</v>
      </c>
      <c r="G269" s="36">
        <f>G270</f>
        <v>0</v>
      </c>
      <c r="H269" s="33" t="e">
        <f t="shared" si="26"/>
        <v>#REF!</v>
      </c>
      <c r="I269" s="36">
        <f>I270</f>
        <v>0</v>
      </c>
      <c r="J269" s="33" t="e">
        <f t="shared" si="26"/>
        <v>#REF!</v>
      </c>
      <c r="K269" s="36">
        <f>K270</f>
        <v>0</v>
      </c>
      <c r="L269" s="33" t="e">
        <f t="shared" si="26"/>
        <v>#REF!</v>
      </c>
      <c r="M269" s="36">
        <f>M270</f>
        <v>0</v>
      </c>
      <c r="N269" s="33" t="e">
        <f t="shared" si="26"/>
        <v>#REF!</v>
      </c>
      <c r="O269" s="36">
        <f>O270</f>
        <v>0</v>
      </c>
      <c r="P269" s="33" t="e">
        <f t="shared" si="28"/>
        <v>#REF!</v>
      </c>
      <c r="Q269" s="36">
        <f>Q270</f>
        <v>0</v>
      </c>
      <c r="R269" s="33" t="e">
        <f t="shared" si="28"/>
        <v>#REF!</v>
      </c>
      <c r="S269" s="36">
        <f>S270</f>
        <v>0</v>
      </c>
      <c r="T269" s="33" t="e">
        <f t="shared" si="28"/>
        <v>#REF!</v>
      </c>
      <c r="U269" s="36">
        <f>U270</f>
        <v>0</v>
      </c>
      <c r="V269" s="33" t="e">
        <f t="shared" si="28"/>
        <v>#REF!</v>
      </c>
      <c r="W269" s="36">
        <f>W270</f>
        <v>0</v>
      </c>
      <c r="X269" s="33" t="e">
        <f t="shared" si="28"/>
        <v>#REF!</v>
      </c>
      <c r="Y269" s="36">
        <f>Y270</f>
        <v>0</v>
      </c>
      <c r="Z269" s="33" t="e">
        <f t="shared" si="28"/>
        <v>#REF!</v>
      </c>
      <c r="AA269" s="36">
        <f>AA270</f>
        <v>0</v>
      </c>
      <c r="AB269" s="33" t="e">
        <f t="shared" si="28"/>
        <v>#REF!</v>
      </c>
    </row>
    <row r="270" spans="1:28" s="8" customFormat="1" ht="20.25" hidden="1" customHeight="1" x14ac:dyDescent="0.4">
      <c r="A270" s="14"/>
      <c r="B270" s="54"/>
      <c r="C270" s="47" t="s">
        <v>553</v>
      </c>
      <c r="D270" s="59" t="s">
        <v>550</v>
      </c>
      <c r="E270" s="43"/>
      <c r="F270" s="33" t="e">
        <f>#REF!+#REF!</f>
        <v>#REF!</v>
      </c>
      <c r="G270" s="36">
        <f>G271</f>
        <v>0</v>
      </c>
      <c r="H270" s="33" t="e">
        <f t="shared" si="26"/>
        <v>#REF!</v>
      </c>
      <c r="I270" s="36">
        <f>I271</f>
        <v>0</v>
      </c>
      <c r="J270" s="33" t="e">
        <f t="shared" si="26"/>
        <v>#REF!</v>
      </c>
      <c r="K270" s="36">
        <f>K271</f>
        <v>0</v>
      </c>
      <c r="L270" s="33" t="e">
        <f t="shared" si="26"/>
        <v>#REF!</v>
      </c>
      <c r="M270" s="36">
        <f>M271</f>
        <v>0</v>
      </c>
      <c r="N270" s="33" t="e">
        <f t="shared" si="26"/>
        <v>#REF!</v>
      </c>
      <c r="O270" s="36">
        <f>O271</f>
        <v>0</v>
      </c>
      <c r="P270" s="33" t="e">
        <f t="shared" si="28"/>
        <v>#REF!</v>
      </c>
      <c r="Q270" s="36">
        <f>Q271</f>
        <v>0</v>
      </c>
      <c r="R270" s="33" t="e">
        <f t="shared" si="28"/>
        <v>#REF!</v>
      </c>
      <c r="S270" s="36">
        <f>S271</f>
        <v>0</v>
      </c>
      <c r="T270" s="33" t="e">
        <f t="shared" si="28"/>
        <v>#REF!</v>
      </c>
      <c r="U270" s="36">
        <f>U271</f>
        <v>0</v>
      </c>
      <c r="V270" s="33" t="e">
        <f t="shared" si="28"/>
        <v>#REF!</v>
      </c>
      <c r="W270" s="36">
        <f>W271</f>
        <v>0</v>
      </c>
      <c r="X270" s="33" t="e">
        <f t="shared" si="28"/>
        <v>#REF!</v>
      </c>
      <c r="Y270" s="36">
        <f>Y271</f>
        <v>0</v>
      </c>
      <c r="Z270" s="33" t="e">
        <f t="shared" si="28"/>
        <v>#REF!</v>
      </c>
      <c r="AA270" s="36">
        <f>AA271</f>
        <v>0</v>
      </c>
      <c r="AB270" s="33" t="e">
        <f t="shared" si="28"/>
        <v>#REF!</v>
      </c>
    </row>
    <row r="271" spans="1:28" s="8" customFormat="1" ht="60.75" hidden="1" customHeight="1" x14ac:dyDescent="0.4">
      <c r="A271" s="14"/>
      <c r="B271" s="54"/>
      <c r="C271" s="31" t="s">
        <v>51</v>
      </c>
      <c r="D271" s="59" t="s">
        <v>550</v>
      </c>
      <c r="E271" s="43" t="s">
        <v>487</v>
      </c>
      <c r="F271" s="33" t="e">
        <f>#REF!+#REF!</f>
        <v>#REF!</v>
      </c>
      <c r="G271" s="36"/>
      <c r="H271" s="33" t="e">
        <f t="shared" si="26"/>
        <v>#REF!</v>
      </c>
      <c r="I271" s="36"/>
      <c r="J271" s="33" t="e">
        <f t="shared" si="26"/>
        <v>#REF!</v>
      </c>
      <c r="K271" s="36"/>
      <c r="L271" s="33" t="e">
        <f t="shared" si="26"/>
        <v>#REF!</v>
      </c>
      <c r="M271" s="36"/>
      <c r="N271" s="33" t="e">
        <f t="shared" si="26"/>
        <v>#REF!</v>
      </c>
      <c r="O271" s="36"/>
      <c r="P271" s="33" t="e">
        <f t="shared" si="28"/>
        <v>#REF!</v>
      </c>
      <c r="Q271" s="36"/>
      <c r="R271" s="33" t="e">
        <f t="shared" si="28"/>
        <v>#REF!</v>
      </c>
      <c r="S271" s="36"/>
      <c r="T271" s="33" t="e">
        <f t="shared" si="28"/>
        <v>#REF!</v>
      </c>
      <c r="U271" s="36"/>
      <c r="V271" s="33" t="e">
        <f t="shared" si="28"/>
        <v>#REF!</v>
      </c>
      <c r="W271" s="36"/>
      <c r="X271" s="33" t="e">
        <f t="shared" si="28"/>
        <v>#REF!</v>
      </c>
      <c r="Y271" s="36"/>
      <c r="Z271" s="33" t="e">
        <f t="shared" si="28"/>
        <v>#REF!</v>
      </c>
      <c r="AA271" s="36"/>
      <c r="AB271" s="33" t="e">
        <f t="shared" si="28"/>
        <v>#REF!</v>
      </c>
    </row>
    <row r="272" spans="1:28" s="8" customFormat="1" ht="60.75" hidden="1" customHeight="1" x14ac:dyDescent="0.4">
      <c r="A272" s="14"/>
      <c r="B272" s="54"/>
      <c r="C272" s="103" t="s">
        <v>14</v>
      </c>
      <c r="D272" s="59" t="s">
        <v>624</v>
      </c>
      <c r="E272" s="43" t="s">
        <v>481</v>
      </c>
      <c r="F272" s="33">
        <v>0</v>
      </c>
      <c r="G272" s="36">
        <v>0</v>
      </c>
      <c r="H272" s="33">
        <f t="shared" si="26"/>
        <v>0</v>
      </c>
      <c r="I272" s="36">
        <v>0</v>
      </c>
      <c r="J272" s="33">
        <f t="shared" si="26"/>
        <v>0</v>
      </c>
      <c r="K272" s="36">
        <v>0</v>
      </c>
      <c r="L272" s="33">
        <f t="shared" si="26"/>
        <v>0</v>
      </c>
      <c r="M272" s="36">
        <v>0</v>
      </c>
      <c r="N272" s="33">
        <f t="shared" si="26"/>
        <v>0</v>
      </c>
      <c r="O272" s="36">
        <v>0</v>
      </c>
      <c r="P272" s="33">
        <f t="shared" si="28"/>
        <v>0</v>
      </c>
      <c r="Q272" s="36">
        <v>0</v>
      </c>
      <c r="R272" s="33">
        <f t="shared" si="28"/>
        <v>0</v>
      </c>
      <c r="S272" s="36">
        <v>0</v>
      </c>
      <c r="T272" s="33">
        <f t="shared" si="28"/>
        <v>0</v>
      </c>
      <c r="U272" s="36">
        <v>0</v>
      </c>
      <c r="V272" s="33">
        <f t="shared" si="28"/>
        <v>0</v>
      </c>
      <c r="W272" s="36">
        <v>0</v>
      </c>
      <c r="X272" s="33">
        <f t="shared" si="28"/>
        <v>0</v>
      </c>
      <c r="Y272" s="36">
        <v>0</v>
      </c>
      <c r="Z272" s="33">
        <f t="shared" si="28"/>
        <v>0</v>
      </c>
      <c r="AA272" s="36">
        <v>0</v>
      </c>
      <c r="AB272" s="33">
        <f t="shared" si="28"/>
        <v>0</v>
      </c>
    </row>
    <row r="273" spans="1:28" s="8" customFormat="1" ht="60.75" customHeight="1" x14ac:dyDescent="0.4">
      <c r="A273" s="14"/>
      <c r="B273" s="54"/>
      <c r="C273" s="76" t="s">
        <v>658</v>
      </c>
      <c r="D273" s="59" t="s">
        <v>483</v>
      </c>
      <c r="E273" s="43"/>
      <c r="F273" s="33">
        <v>0</v>
      </c>
      <c r="G273" s="36">
        <f>G274+G276</f>
        <v>37837.199999999997</v>
      </c>
      <c r="H273" s="33">
        <f t="shared" si="26"/>
        <v>37837.199999999997</v>
      </c>
      <c r="I273" s="36">
        <f>I274+I276</f>
        <v>0</v>
      </c>
      <c r="J273" s="33">
        <f t="shared" si="26"/>
        <v>37837.199999999997</v>
      </c>
      <c r="K273" s="36">
        <f>K274+K276</f>
        <v>0</v>
      </c>
      <c r="L273" s="33">
        <f t="shared" si="26"/>
        <v>37837.199999999997</v>
      </c>
      <c r="M273" s="36">
        <f>M274+M276</f>
        <v>0</v>
      </c>
      <c r="N273" s="33">
        <f t="shared" si="26"/>
        <v>37837.199999999997</v>
      </c>
      <c r="O273" s="36">
        <f>O274+O276</f>
        <v>0</v>
      </c>
      <c r="P273" s="33">
        <f t="shared" si="28"/>
        <v>37837.199999999997</v>
      </c>
      <c r="Q273" s="36">
        <f>Q274+Q276</f>
        <v>0</v>
      </c>
      <c r="R273" s="33">
        <f t="shared" si="28"/>
        <v>37837.199999999997</v>
      </c>
      <c r="S273" s="36">
        <f>S274+S276+S278</f>
        <v>1709.3340000000001</v>
      </c>
      <c r="T273" s="33">
        <f t="shared" si="28"/>
        <v>39546.534</v>
      </c>
      <c r="U273" s="36">
        <f>U274+U276+U278</f>
        <v>0</v>
      </c>
      <c r="V273" s="33">
        <f t="shared" si="28"/>
        <v>39546.534</v>
      </c>
      <c r="W273" s="36">
        <f>W274+W276+W278</f>
        <v>19.097999999999999</v>
      </c>
      <c r="X273" s="33">
        <f t="shared" si="28"/>
        <v>39565.631999999998</v>
      </c>
      <c r="Y273" s="36">
        <f>Y274+Y276+Y278</f>
        <v>0</v>
      </c>
      <c r="Z273" s="33">
        <f t="shared" si="28"/>
        <v>39565.631999999998</v>
      </c>
      <c r="AA273" s="36">
        <f>AA274+AA276+AA278</f>
        <v>1687.876</v>
      </c>
      <c r="AB273" s="33">
        <f t="shared" si="28"/>
        <v>41253.507999999994</v>
      </c>
    </row>
    <row r="274" spans="1:28" s="8" customFormat="1" ht="70.5" customHeight="1" x14ac:dyDescent="0.4">
      <c r="A274" s="14"/>
      <c r="B274" s="54"/>
      <c r="C274" s="122" t="s">
        <v>694</v>
      </c>
      <c r="D274" s="123" t="s">
        <v>661</v>
      </c>
      <c r="E274" s="43"/>
      <c r="F274" s="33">
        <v>0</v>
      </c>
      <c r="G274" s="36">
        <f>G275</f>
        <v>34810.199999999997</v>
      </c>
      <c r="H274" s="33">
        <f t="shared" si="26"/>
        <v>34810.199999999997</v>
      </c>
      <c r="I274" s="36">
        <f>I275</f>
        <v>0</v>
      </c>
      <c r="J274" s="33">
        <f t="shared" si="26"/>
        <v>34810.199999999997</v>
      </c>
      <c r="K274" s="36">
        <f>K275</f>
        <v>0</v>
      </c>
      <c r="L274" s="33">
        <f t="shared" si="26"/>
        <v>34810.199999999997</v>
      </c>
      <c r="M274" s="36">
        <f>M275</f>
        <v>0</v>
      </c>
      <c r="N274" s="33">
        <f t="shared" si="26"/>
        <v>34810.199999999997</v>
      </c>
      <c r="O274" s="36">
        <f>O275</f>
        <v>0</v>
      </c>
      <c r="P274" s="33">
        <f t="shared" si="28"/>
        <v>34810.199999999997</v>
      </c>
      <c r="Q274" s="36">
        <f>Q275</f>
        <v>0</v>
      </c>
      <c r="R274" s="33">
        <f t="shared" si="28"/>
        <v>34810.199999999997</v>
      </c>
      <c r="S274" s="36">
        <f>S275</f>
        <v>0</v>
      </c>
      <c r="T274" s="33">
        <f t="shared" si="28"/>
        <v>34810.199999999997</v>
      </c>
      <c r="U274" s="36">
        <f>U275</f>
        <v>0</v>
      </c>
      <c r="V274" s="33">
        <f t="shared" si="28"/>
        <v>34810.199999999997</v>
      </c>
      <c r="W274" s="36">
        <f>W275</f>
        <v>0</v>
      </c>
      <c r="X274" s="33">
        <f t="shared" si="28"/>
        <v>34810.199999999997</v>
      </c>
      <c r="Y274" s="36">
        <f>Y275</f>
        <v>0</v>
      </c>
      <c r="Z274" s="33">
        <f t="shared" si="28"/>
        <v>34810.199999999997</v>
      </c>
      <c r="AA274" s="36">
        <f>AA275</f>
        <v>0</v>
      </c>
      <c r="AB274" s="33">
        <f t="shared" si="28"/>
        <v>34810.199999999997</v>
      </c>
    </row>
    <row r="275" spans="1:28" s="8" customFormat="1" ht="45.75" customHeight="1" x14ac:dyDescent="0.4">
      <c r="A275" s="14"/>
      <c r="B275" s="54"/>
      <c r="C275" s="122" t="s">
        <v>14</v>
      </c>
      <c r="D275" s="123" t="s">
        <v>661</v>
      </c>
      <c r="E275" s="43" t="s">
        <v>481</v>
      </c>
      <c r="F275" s="33">
        <v>0</v>
      </c>
      <c r="G275" s="36">
        <v>34810.199999999997</v>
      </c>
      <c r="H275" s="33">
        <f t="shared" si="26"/>
        <v>34810.199999999997</v>
      </c>
      <c r="I275" s="36"/>
      <c r="J275" s="33">
        <f t="shared" si="26"/>
        <v>34810.199999999997</v>
      </c>
      <c r="K275" s="36"/>
      <c r="L275" s="33">
        <f t="shared" si="26"/>
        <v>34810.199999999997</v>
      </c>
      <c r="M275" s="36"/>
      <c r="N275" s="33">
        <f t="shared" si="26"/>
        <v>34810.199999999997</v>
      </c>
      <c r="O275" s="36"/>
      <c r="P275" s="33">
        <f t="shared" si="28"/>
        <v>34810.199999999997</v>
      </c>
      <c r="Q275" s="36"/>
      <c r="R275" s="33">
        <f t="shared" si="28"/>
        <v>34810.199999999997</v>
      </c>
      <c r="S275" s="36"/>
      <c r="T275" s="33">
        <f t="shared" si="28"/>
        <v>34810.199999999997</v>
      </c>
      <c r="U275" s="36"/>
      <c r="V275" s="33">
        <f t="shared" si="28"/>
        <v>34810.199999999997</v>
      </c>
      <c r="W275" s="36"/>
      <c r="X275" s="33">
        <f t="shared" si="28"/>
        <v>34810.199999999997</v>
      </c>
      <c r="Y275" s="36"/>
      <c r="Z275" s="33">
        <f t="shared" si="28"/>
        <v>34810.199999999997</v>
      </c>
      <c r="AA275" s="36"/>
      <c r="AB275" s="33">
        <f t="shared" si="28"/>
        <v>34810.199999999997</v>
      </c>
    </row>
    <row r="276" spans="1:28" s="8" customFormat="1" ht="78.95" customHeight="1" x14ac:dyDescent="0.4">
      <c r="A276" s="14"/>
      <c r="B276" s="54"/>
      <c r="C276" s="122" t="s">
        <v>695</v>
      </c>
      <c r="D276" s="123" t="s">
        <v>661</v>
      </c>
      <c r="E276" s="43"/>
      <c r="F276" s="33"/>
      <c r="G276" s="36">
        <f>G277</f>
        <v>3027</v>
      </c>
      <c r="H276" s="33">
        <f t="shared" ref="H276:AB276" si="29">F276+G276</f>
        <v>3027</v>
      </c>
      <c r="I276" s="36">
        <f>I277</f>
        <v>0</v>
      </c>
      <c r="J276" s="33">
        <f t="shared" si="29"/>
        <v>3027</v>
      </c>
      <c r="K276" s="36">
        <f>K277</f>
        <v>0</v>
      </c>
      <c r="L276" s="33">
        <f t="shared" si="29"/>
        <v>3027</v>
      </c>
      <c r="M276" s="36">
        <f>M277</f>
        <v>0</v>
      </c>
      <c r="N276" s="33">
        <f t="shared" si="29"/>
        <v>3027</v>
      </c>
      <c r="O276" s="36">
        <f>O277</f>
        <v>0</v>
      </c>
      <c r="P276" s="33">
        <f t="shared" si="29"/>
        <v>3027</v>
      </c>
      <c r="Q276" s="36">
        <f>Q277</f>
        <v>0</v>
      </c>
      <c r="R276" s="33">
        <f t="shared" si="29"/>
        <v>3027</v>
      </c>
      <c r="S276" s="36">
        <f>S277</f>
        <v>0</v>
      </c>
      <c r="T276" s="33">
        <f t="shared" si="29"/>
        <v>3027</v>
      </c>
      <c r="U276" s="36">
        <f>U277</f>
        <v>0</v>
      </c>
      <c r="V276" s="33">
        <f t="shared" si="29"/>
        <v>3027</v>
      </c>
      <c r="W276" s="36">
        <f>W277</f>
        <v>0</v>
      </c>
      <c r="X276" s="33">
        <f t="shared" si="29"/>
        <v>3027</v>
      </c>
      <c r="Y276" s="36">
        <f>Y277</f>
        <v>0</v>
      </c>
      <c r="Z276" s="33">
        <f t="shared" si="29"/>
        <v>3027</v>
      </c>
      <c r="AA276" s="36">
        <f>AA277</f>
        <v>0</v>
      </c>
      <c r="AB276" s="33">
        <f t="shared" si="29"/>
        <v>3027</v>
      </c>
    </row>
    <row r="277" spans="1:28" s="8" customFormat="1" ht="45.75" customHeight="1" x14ac:dyDescent="0.4">
      <c r="A277" s="14"/>
      <c r="B277" s="54"/>
      <c r="C277" s="122" t="s">
        <v>14</v>
      </c>
      <c r="D277" s="123" t="s">
        <v>661</v>
      </c>
      <c r="E277" s="43" t="s">
        <v>481</v>
      </c>
      <c r="F277" s="33"/>
      <c r="G277" s="36">
        <v>3027</v>
      </c>
      <c r="H277" s="33">
        <f t="shared" si="26"/>
        <v>3027</v>
      </c>
      <c r="I277" s="36"/>
      <c r="J277" s="33">
        <f t="shared" si="26"/>
        <v>3027</v>
      </c>
      <c r="K277" s="36"/>
      <c r="L277" s="33">
        <f t="shared" si="26"/>
        <v>3027</v>
      </c>
      <c r="M277" s="36"/>
      <c r="N277" s="33">
        <f t="shared" si="26"/>
        <v>3027</v>
      </c>
      <c r="O277" s="36"/>
      <c r="P277" s="33">
        <f t="shared" si="28"/>
        <v>3027</v>
      </c>
      <c r="Q277" s="36"/>
      <c r="R277" s="33">
        <f t="shared" si="28"/>
        <v>3027</v>
      </c>
      <c r="S277" s="36"/>
      <c r="T277" s="33">
        <f t="shared" si="28"/>
        <v>3027</v>
      </c>
      <c r="U277" s="36"/>
      <c r="V277" s="33">
        <f t="shared" si="28"/>
        <v>3027</v>
      </c>
      <c r="W277" s="36"/>
      <c r="X277" s="33">
        <f t="shared" si="28"/>
        <v>3027</v>
      </c>
      <c r="Y277" s="36"/>
      <c r="Z277" s="33">
        <f t="shared" si="28"/>
        <v>3027</v>
      </c>
      <c r="AA277" s="36"/>
      <c r="AB277" s="33">
        <f t="shared" si="28"/>
        <v>3027</v>
      </c>
    </row>
    <row r="278" spans="1:28" s="8" customFormat="1" ht="45.75" customHeight="1" x14ac:dyDescent="0.4">
      <c r="A278" s="14"/>
      <c r="B278" s="54"/>
      <c r="C278" s="122" t="s">
        <v>124</v>
      </c>
      <c r="D278" s="45" t="s">
        <v>484</v>
      </c>
      <c r="E278" s="68"/>
      <c r="F278" s="33"/>
      <c r="G278" s="36"/>
      <c r="H278" s="33"/>
      <c r="I278" s="36"/>
      <c r="J278" s="33"/>
      <c r="K278" s="36"/>
      <c r="L278" s="33"/>
      <c r="M278" s="36"/>
      <c r="N278" s="33"/>
      <c r="O278" s="36"/>
      <c r="P278" s="33"/>
      <c r="Q278" s="36"/>
      <c r="R278" s="33"/>
      <c r="S278" s="36">
        <f>S279</f>
        <v>1709.3340000000001</v>
      </c>
      <c r="T278" s="33">
        <f t="shared" si="28"/>
        <v>1709.3340000000001</v>
      </c>
      <c r="U278" s="36">
        <f>U279</f>
        <v>0</v>
      </c>
      <c r="V278" s="33">
        <f t="shared" si="28"/>
        <v>1709.3340000000001</v>
      </c>
      <c r="W278" s="36">
        <f>W279</f>
        <v>19.097999999999999</v>
      </c>
      <c r="X278" s="33">
        <f t="shared" si="28"/>
        <v>1728.432</v>
      </c>
      <c r="Y278" s="36">
        <f>Y279</f>
        <v>0</v>
      </c>
      <c r="Z278" s="33">
        <f t="shared" si="28"/>
        <v>1728.432</v>
      </c>
      <c r="AA278" s="36">
        <v>1687.876</v>
      </c>
      <c r="AB278" s="33">
        <f t="shared" si="28"/>
        <v>3416.308</v>
      </c>
    </row>
    <row r="279" spans="1:28" s="8" customFormat="1" ht="45.75" customHeight="1" x14ac:dyDescent="0.4">
      <c r="A279" s="14"/>
      <c r="B279" s="54"/>
      <c r="C279" s="122" t="s">
        <v>14</v>
      </c>
      <c r="D279" s="45" t="s">
        <v>484</v>
      </c>
      <c r="E279" s="68" t="s">
        <v>481</v>
      </c>
      <c r="F279" s="33"/>
      <c r="G279" s="36"/>
      <c r="H279" s="33"/>
      <c r="I279" s="36"/>
      <c r="J279" s="33"/>
      <c r="K279" s="36"/>
      <c r="L279" s="33"/>
      <c r="M279" s="36"/>
      <c r="N279" s="33"/>
      <c r="O279" s="36"/>
      <c r="P279" s="33"/>
      <c r="Q279" s="36"/>
      <c r="R279" s="33"/>
      <c r="S279" s="36">
        <v>1709.3340000000001</v>
      </c>
      <c r="T279" s="33">
        <f t="shared" si="28"/>
        <v>1709.3340000000001</v>
      </c>
      <c r="U279" s="36"/>
      <c r="V279" s="33">
        <f t="shared" si="28"/>
        <v>1709.3340000000001</v>
      </c>
      <c r="W279" s="36">
        <v>19.097999999999999</v>
      </c>
      <c r="X279" s="33">
        <f t="shared" si="28"/>
        <v>1728.432</v>
      </c>
      <c r="Y279" s="36"/>
      <c r="Z279" s="33">
        <f t="shared" si="28"/>
        <v>1728.432</v>
      </c>
      <c r="AA279" s="36"/>
      <c r="AB279" s="33">
        <f t="shared" si="28"/>
        <v>1728.432</v>
      </c>
    </row>
    <row r="280" spans="1:28" s="8" customFormat="1" ht="40.5" x14ac:dyDescent="0.4">
      <c r="A280" s="14"/>
      <c r="B280" s="54"/>
      <c r="C280" s="47" t="s">
        <v>563</v>
      </c>
      <c r="D280" s="123" t="s">
        <v>504</v>
      </c>
      <c r="E280" s="123"/>
      <c r="F280" s="33">
        <v>0</v>
      </c>
      <c r="G280" s="36">
        <f>G281+G285+G283</f>
        <v>41371.5</v>
      </c>
      <c r="H280" s="33">
        <f t="shared" si="26"/>
        <v>41371.5</v>
      </c>
      <c r="I280" s="36">
        <f>I281+I285+I283</f>
        <v>0</v>
      </c>
      <c r="J280" s="33">
        <f t="shared" si="26"/>
        <v>41371.5</v>
      </c>
      <c r="K280" s="36">
        <f>K281+K285+K283+K310</f>
        <v>308.12799999999999</v>
      </c>
      <c r="L280" s="33">
        <f t="shared" si="26"/>
        <v>41679.627999999997</v>
      </c>
      <c r="M280" s="36">
        <f>M281+M285+M283+M310</f>
        <v>0</v>
      </c>
      <c r="N280" s="33">
        <f t="shared" si="26"/>
        <v>41679.627999999997</v>
      </c>
      <c r="O280" s="36">
        <f>O281+O285+O283+O310</f>
        <v>200.006</v>
      </c>
      <c r="P280" s="33">
        <f t="shared" si="28"/>
        <v>41879.633999999998</v>
      </c>
      <c r="Q280" s="36">
        <f>Q281+Q285+Q283+Q310</f>
        <v>150</v>
      </c>
      <c r="R280" s="33">
        <f t="shared" si="28"/>
        <v>42029.633999999998</v>
      </c>
      <c r="S280" s="36">
        <f>S281+S285+S283+S310</f>
        <v>16192.370999999999</v>
      </c>
      <c r="T280" s="33">
        <f t="shared" si="28"/>
        <v>58222.004999999997</v>
      </c>
      <c r="U280" s="36">
        <f>U281+U285+U283+U310</f>
        <v>0</v>
      </c>
      <c r="V280" s="33">
        <f t="shared" si="28"/>
        <v>58222.004999999997</v>
      </c>
      <c r="W280" s="36">
        <f>W281+W285+W283+W310</f>
        <v>0</v>
      </c>
      <c r="X280" s="33">
        <f t="shared" si="28"/>
        <v>58222.004999999997</v>
      </c>
      <c r="Y280" s="36">
        <f>Y281+Y285+Y283+Y310</f>
        <v>0</v>
      </c>
      <c r="Z280" s="33">
        <f t="shared" si="28"/>
        <v>58222.004999999997</v>
      </c>
      <c r="AA280" s="36">
        <f>AA281+AA285+AA283+AA310</f>
        <v>0</v>
      </c>
      <c r="AB280" s="33">
        <f t="shared" si="28"/>
        <v>58222.004999999997</v>
      </c>
    </row>
    <row r="281" spans="1:28" s="8" customFormat="1" ht="66.95" customHeight="1" x14ac:dyDescent="0.4">
      <c r="A281" s="14"/>
      <c r="B281" s="54"/>
      <c r="C281" s="47" t="s">
        <v>564</v>
      </c>
      <c r="D281" s="123" t="s">
        <v>562</v>
      </c>
      <c r="E281" s="123"/>
      <c r="F281" s="33">
        <v>0</v>
      </c>
      <c r="G281" s="36">
        <f>G282</f>
        <v>39716.6</v>
      </c>
      <c r="H281" s="33">
        <f t="shared" si="26"/>
        <v>39716.6</v>
      </c>
      <c r="I281" s="36">
        <f>I282</f>
        <v>0</v>
      </c>
      <c r="J281" s="33">
        <f t="shared" si="26"/>
        <v>39716.6</v>
      </c>
      <c r="K281" s="36">
        <f>K282</f>
        <v>0</v>
      </c>
      <c r="L281" s="33">
        <f t="shared" si="26"/>
        <v>39716.6</v>
      </c>
      <c r="M281" s="36">
        <f>M282</f>
        <v>0</v>
      </c>
      <c r="N281" s="33">
        <f t="shared" si="26"/>
        <v>39716.6</v>
      </c>
      <c r="O281" s="36">
        <f>O282</f>
        <v>0</v>
      </c>
      <c r="P281" s="33">
        <f t="shared" si="28"/>
        <v>39716.6</v>
      </c>
      <c r="Q281" s="36">
        <f>Q282</f>
        <v>0</v>
      </c>
      <c r="R281" s="33">
        <f t="shared" si="28"/>
        <v>39716.6</v>
      </c>
      <c r="S281" s="36">
        <f>S282</f>
        <v>15261.6</v>
      </c>
      <c r="T281" s="33">
        <f t="shared" si="28"/>
        <v>54978.2</v>
      </c>
      <c r="U281" s="36">
        <f>U282</f>
        <v>0</v>
      </c>
      <c r="V281" s="33">
        <f t="shared" si="28"/>
        <v>54978.2</v>
      </c>
      <c r="W281" s="36">
        <f>W282</f>
        <v>0</v>
      </c>
      <c r="X281" s="33">
        <f t="shared" si="28"/>
        <v>54978.2</v>
      </c>
      <c r="Y281" s="36">
        <f>Y282</f>
        <v>0</v>
      </c>
      <c r="Z281" s="33">
        <f t="shared" si="28"/>
        <v>54978.2</v>
      </c>
      <c r="AA281" s="36">
        <f>AA282</f>
        <v>0</v>
      </c>
      <c r="AB281" s="33">
        <f t="shared" si="28"/>
        <v>54978.2</v>
      </c>
    </row>
    <row r="282" spans="1:28" s="8" customFormat="1" ht="43.5" customHeight="1" x14ac:dyDescent="0.4">
      <c r="A282" s="14"/>
      <c r="B282" s="54"/>
      <c r="C282" s="47" t="s">
        <v>65</v>
      </c>
      <c r="D282" s="123" t="s">
        <v>562</v>
      </c>
      <c r="E282" s="123" t="s">
        <v>522</v>
      </c>
      <c r="F282" s="33">
        <v>0</v>
      </c>
      <c r="G282" s="36">
        <v>39716.6</v>
      </c>
      <c r="H282" s="33">
        <f t="shared" si="26"/>
        <v>39716.6</v>
      </c>
      <c r="I282" s="36"/>
      <c r="J282" s="33">
        <f t="shared" si="26"/>
        <v>39716.6</v>
      </c>
      <c r="K282" s="36"/>
      <c r="L282" s="33">
        <f t="shared" si="26"/>
        <v>39716.6</v>
      </c>
      <c r="M282" s="36"/>
      <c r="N282" s="33">
        <f t="shared" si="26"/>
        <v>39716.6</v>
      </c>
      <c r="O282" s="36"/>
      <c r="P282" s="33">
        <f t="shared" si="28"/>
        <v>39716.6</v>
      </c>
      <c r="Q282" s="36"/>
      <c r="R282" s="33">
        <f t="shared" si="28"/>
        <v>39716.6</v>
      </c>
      <c r="S282" s="36">
        <v>15261.6</v>
      </c>
      <c r="T282" s="33">
        <f t="shared" si="28"/>
        <v>54978.2</v>
      </c>
      <c r="U282" s="36"/>
      <c r="V282" s="33">
        <f t="shared" si="28"/>
        <v>54978.2</v>
      </c>
      <c r="W282" s="36"/>
      <c r="X282" s="33">
        <f t="shared" si="28"/>
        <v>54978.2</v>
      </c>
      <c r="Y282" s="36"/>
      <c r="Z282" s="33">
        <f t="shared" si="28"/>
        <v>54978.2</v>
      </c>
      <c r="AA282" s="36"/>
      <c r="AB282" s="33">
        <f t="shared" si="28"/>
        <v>54978.2</v>
      </c>
    </row>
    <row r="283" spans="1:28" s="8" customFormat="1" ht="72.95" customHeight="1" x14ac:dyDescent="0.4">
      <c r="A283" s="14"/>
      <c r="B283" s="54"/>
      <c r="C283" s="47" t="s">
        <v>640</v>
      </c>
      <c r="D283" s="123" t="s">
        <v>562</v>
      </c>
      <c r="E283" s="123"/>
      <c r="F283" s="33">
        <v>0</v>
      </c>
      <c r="G283" s="36">
        <f>G284</f>
        <v>1654.9</v>
      </c>
      <c r="H283" s="33">
        <f t="shared" si="26"/>
        <v>1654.9</v>
      </c>
      <c r="I283" s="36">
        <f>I284</f>
        <v>0</v>
      </c>
      <c r="J283" s="33">
        <f t="shared" si="26"/>
        <v>1654.9</v>
      </c>
      <c r="K283" s="36">
        <f>K284</f>
        <v>0</v>
      </c>
      <c r="L283" s="33">
        <f t="shared" si="26"/>
        <v>1654.9</v>
      </c>
      <c r="M283" s="36">
        <f>M284</f>
        <v>0</v>
      </c>
      <c r="N283" s="33">
        <f t="shared" si="26"/>
        <v>1654.9</v>
      </c>
      <c r="O283" s="36">
        <f>O284</f>
        <v>0</v>
      </c>
      <c r="P283" s="33">
        <f t="shared" si="28"/>
        <v>1654.9</v>
      </c>
      <c r="Q283" s="36">
        <f>Q284</f>
        <v>0</v>
      </c>
      <c r="R283" s="33">
        <f t="shared" si="28"/>
        <v>1654.9</v>
      </c>
      <c r="S283" s="36">
        <f>S284</f>
        <v>635.91600000000005</v>
      </c>
      <c r="T283" s="33">
        <f t="shared" si="28"/>
        <v>2290.8160000000003</v>
      </c>
      <c r="U283" s="36">
        <f>U284</f>
        <v>0</v>
      </c>
      <c r="V283" s="33">
        <f t="shared" si="28"/>
        <v>2290.8160000000003</v>
      </c>
      <c r="W283" s="36">
        <f>W284</f>
        <v>0</v>
      </c>
      <c r="X283" s="33">
        <f t="shared" si="28"/>
        <v>2290.8160000000003</v>
      </c>
      <c r="Y283" s="36">
        <f>Y284</f>
        <v>-1.6E-2</v>
      </c>
      <c r="Z283" s="33">
        <f t="shared" si="28"/>
        <v>2290.8000000000002</v>
      </c>
      <c r="AA283" s="36">
        <f>AA284</f>
        <v>0</v>
      </c>
      <c r="AB283" s="33">
        <f t="shared" si="28"/>
        <v>2290.8000000000002</v>
      </c>
    </row>
    <row r="284" spans="1:28" s="8" customFormat="1" ht="43.5" customHeight="1" x14ac:dyDescent="0.4">
      <c r="A284" s="14"/>
      <c r="B284" s="54"/>
      <c r="C284" s="47" t="s">
        <v>65</v>
      </c>
      <c r="D284" s="123" t="s">
        <v>562</v>
      </c>
      <c r="E284" s="123" t="s">
        <v>522</v>
      </c>
      <c r="F284" s="33">
        <v>0</v>
      </c>
      <c r="G284" s="36">
        <v>1654.9</v>
      </c>
      <c r="H284" s="33">
        <f t="shared" si="26"/>
        <v>1654.9</v>
      </c>
      <c r="I284" s="36"/>
      <c r="J284" s="33">
        <f t="shared" si="26"/>
        <v>1654.9</v>
      </c>
      <c r="K284" s="36"/>
      <c r="L284" s="33">
        <f>J284+K284</f>
        <v>1654.9</v>
      </c>
      <c r="M284" s="36"/>
      <c r="N284" s="33">
        <f>L284+M284</f>
        <v>1654.9</v>
      </c>
      <c r="O284" s="36"/>
      <c r="P284" s="33">
        <f>N284+O284</f>
        <v>1654.9</v>
      </c>
      <c r="Q284" s="36"/>
      <c r="R284" s="33">
        <f>P284+Q284</f>
        <v>1654.9</v>
      </c>
      <c r="S284" s="36">
        <v>635.91600000000005</v>
      </c>
      <c r="T284" s="33">
        <f>R284+S284</f>
        <v>2290.8160000000003</v>
      </c>
      <c r="U284" s="36"/>
      <c r="V284" s="33">
        <f>T284+U284</f>
        <v>2290.8160000000003</v>
      </c>
      <c r="W284" s="36"/>
      <c r="X284" s="33">
        <f>V284+W284</f>
        <v>2290.8160000000003</v>
      </c>
      <c r="Y284" s="36">
        <v>-1.6E-2</v>
      </c>
      <c r="Z284" s="33">
        <f t="shared" ref="Z284:AB311" si="30">X284+Y284</f>
        <v>2290.8000000000002</v>
      </c>
      <c r="AA284" s="36"/>
      <c r="AB284" s="33">
        <f t="shared" si="30"/>
        <v>2290.8000000000002</v>
      </c>
    </row>
    <row r="285" spans="1:28" s="8" customFormat="1" ht="26.25" hidden="1" x14ac:dyDescent="0.4">
      <c r="A285" s="14"/>
      <c r="B285" s="54"/>
      <c r="C285" s="47" t="s">
        <v>67</v>
      </c>
      <c r="D285" s="123" t="s">
        <v>505</v>
      </c>
      <c r="E285" s="123"/>
      <c r="F285" s="33">
        <v>0</v>
      </c>
      <c r="G285" s="36">
        <f>G286</f>
        <v>0</v>
      </c>
      <c r="H285" s="33">
        <f t="shared" si="26"/>
        <v>0</v>
      </c>
      <c r="I285" s="36">
        <f>I286</f>
        <v>0</v>
      </c>
      <c r="J285" s="33">
        <f t="shared" si="26"/>
        <v>0</v>
      </c>
      <c r="K285" s="36">
        <f>K286</f>
        <v>0</v>
      </c>
      <c r="L285" s="33">
        <f t="shared" ref="L285:AB312" si="31">J285+K285</f>
        <v>0</v>
      </c>
      <c r="M285" s="36">
        <f>M286</f>
        <v>0</v>
      </c>
      <c r="N285" s="33">
        <f t="shared" si="31"/>
        <v>0</v>
      </c>
      <c r="O285" s="36">
        <f>O286</f>
        <v>0</v>
      </c>
      <c r="P285" s="33">
        <f t="shared" si="31"/>
        <v>0</v>
      </c>
      <c r="Q285" s="36">
        <f>Q286</f>
        <v>0</v>
      </c>
      <c r="R285" s="33">
        <f t="shared" si="31"/>
        <v>0</v>
      </c>
      <c r="S285" s="36">
        <f>S286</f>
        <v>0</v>
      </c>
      <c r="T285" s="33">
        <f t="shared" si="31"/>
        <v>0</v>
      </c>
      <c r="U285" s="36">
        <f>U286</f>
        <v>0</v>
      </c>
      <c r="V285" s="33">
        <f t="shared" si="31"/>
        <v>0</v>
      </c>
      <c r="W285" s="36">
        <f>W286</f>
        <v>0</v>
      </c>
      <c r="X285" s="33">
        <f t="shared" si="31"/>
        <v>0</v>
      </c>
      <c r="Y285" s="36">
        <f>Y286</f>
        <v>0</v>
      </c>
      <c r="Z285" s="33">
        <f t="shared" si="30"/>
        <v>0</v>
      </c>
      <c r="AA285" s="36">
        <f>AA286</f>
        <v>0</v>
      </c>
      <c r="AB285" s="33">
        <f t="shared" si="30"/>
        <v>0</v>
      </c>
    </row>
    <row r="286" spans="1:28" s="8" customFormat="1" ht="47.25" hidden="1" customHeight="1" x14ac:dyDescent="0.4">
      <c r="A286" s="14"/>
      <c r="B286" s="54"/>
      <c r="C286" s="52" t="s">
        <v>14</v>
      </c>
      <c r="D286" s="123" t="s">
        <v>505</v>
      </c>
      <c r="E286" s="123" t="s">
        <v>481</v>
      </c>
      <c r="F286" s="33">
        <v>0</v>
      </c>
      <c r="G286" s="36">
        <v>0</v>
      </c>
      <c r="H286" s="33">
        <f t="shared" si="26"/>
        <v>0</v>
      </c>
      <c r="I286" s="36">
        <v>0</v>
      </c>
      <c r="J286" s="33">
        <f t="shared" si="26"/>
        <v>0</v>
      </c>
      <c r="K286" s="36">
        <v>0</v>
      </c>
      <c r="L286" s="33">
        <f t="shared" si="31"/>
        <v>0</v>
      </c>
      <c r="M286" s="36">
        <v>0</v>
      </c>
      <c r="N286" s="33">
        <f t="shared" si="31"/>
        <v>0</v>
      </c>
      <c r="O286" s="36">
        <v>0</v>
      </c>
      <c r="P286" s="33">
        <f t="shared" si="31"/>
        <v>0</v>
      </c>
      <c r="Q286" s="36">
        <v>0</v>
      </c>
      <c r="R286" s="33">
        <f t="shared" si="31"/>
        <v>0</v>
      </c>
      <c r="S286" s="36">
        <v>0</v>
      </c>
      <c r="T286" s="33">
        <f t="shared" si="31"/>
        <v>0</v>
      </c>
      <c r="U286" s="36">
        <v>0</v>
      </c>
      <c r="V286" s="33">
        <f t="shared" si="31"/>
        <v>0</v>
      </c>
      <c r="W286" s="36">
        <v>0</v>
      </c>
      <c r="X286" s="33">
        <f t="shared" si="31"/>
        <v>0</v>
      </c>
      <c r="Y286" s="36">
        <v>0</v>
      </c>
      <c r="Z286" s="33">
        <f t="shared" si="30"/>
        <v>0</v>
      </c>
      <c r="AA286" s="36">
        <v>0</v>
      </c>
      <c r="AB286" s="33">
        <f t="shared" si="30"/>
        <v>0</v>
      </c>
    </row>
    <row r="287" spans="1:28" s="8" customFormat="1" ht="47.25" hidden="1" customHeight="1" x14ac:dyDescent="0.4">
      <c r="A287" s="14"/>
      <c r="B287" s="54"/>
      <c r="C287" s="95" t="s">
        <v>525</v>
      </c>
      <c r="D287" s="123" t="s">
        <v>526</v>
      </c>
      <c r="E287" s="123"/>
      <c r="F287" s="33">
        <v>0</v>
      </c>
      <c r="G287" s="36">
        <f>G288</f>
        <v>0</v>
      </c>
      <c r="H287" s="33">
        <f t="shared" si="26"/>
        <v>0</v>
      </c>
      <c r="I287" s="36">
        <f>I288</f>
        <v>0</v>
      </c>
      <c r="J287" s="33">
        <f t="shared" si="26"/>
        <v>0</v>
      </c>
      <c r="K287" s="36">
        <f>K288</f>
        <v>0</v>
      </c>
      <c r="L287" s="33">
        <f t="shared" si="31"/>
        <v>0</v>
      </c>
      <c r="M287" s="36">
        <f>M288</f>
        <v>0</v>
      </c>
      <c r="N287" s="33">
        <f t="shared" si="31"/>
        <v>0</v>
      </c>
      <c r="O287" s="36">
        <f>O288</f>
        <v>0</v>
      </c>
      <c r="P287" s="33">
        <f t="shared" si="31"/>
        <v>0</v>
      </c>
      <c r="Q287" s="36">
        <f>Q288</f>
        <v>0</v>
      </c>
      <c r="R287" s="33">
        <f t="shared" si="31"/>
        <v>0</v>
      </c>
      <c r="S287" s="36">
        <f>S288</f>
        <v>0</v>
      </c>
      <c r="T287" s="33">
        <f t="shared" si="31"/>
        <v>0</v>
      </c>
      <c r="U287" s="36">
        <f>U288</f>
        <v>0</v>
      </c>
      <c r="V287" s="33">
        <f t="shared" si="31"/>
        <v>0</v>
      </c>
      <c r="W287" s="36">
        <f>W288</f>
        <v>0</v>
      </c>
      <c r="X287" s="33">
        <f t="shared" si="31"/>
        <v>0</v>
      </c>
      <c r="Y287" s="36">
        <f>Y288</f>
        <v>0</v>
      </c>
      <c r="Z287" s="33">
        <f t="shared" si="30"/>
        <v>0</v>
      </c>
      <c r="AA287" s="36">
        <f>AA288</f>
        <v>0</v>
      </c>
      <c r="AB287" s="33">
        <f t="shared" si="30"/>
        <v>0</v>
      </c>
    </row>
    <row r="288" spans="1:28" s="8" customFormat="1" ht="126" hidden="1" customHeight="1" x14ac:dyDescent="0.4">
      <c r="A288" s="14"/>
      <c r="B288" s="54"/>
      <c r="C288" s="95" t="s">
        <v>60</v>
      </c>
      <c r="D288" s="96" t="s">
        <v>619</v>
      </c>
      <c r="E288" s="96"/>
      <c r="F288" s="33">
        <v>0</v>
      </c>
      <c r="G288" s="36">
        <f>G289</f>
        <v>0</v>
      </c>
      <c r="H288" s="33">
        <f t="shared" si="26"/>
        <v>0</v>
      </c>
      <c r="I288" s="36">
        <f>I289</f>
        <v>0</v>
      </c>
      <c r="J288" s="33">
        <f t="shared" si="26"/>
        <v>0</v>
      </c>
      <c r="K288" s="36">
        <f>K289</f>
        <v>0</v>
      </c>
      <c r="L288" s="33">
        <f t="shared" si="31"/>
        <v>0</v>
      </c>
      <c r="M288" s="36">
        <f>M289</f>
        <v>0</v>
      </c>
      <c r="N288" s="33">
        <f t="shared" si="31"/>
        <v>0</v>
      </c>
      <c r="O288" s="36">
        <f>O289</f>
        <v>0</v>
      </c>
      <c r="P288" s="33">
        <f t="shared" si="31"/>
        <v>0</v>
      </c>
      <c r="Q288" s="36">
        <f>Q289</f>
        <v>0</v>
      </c>
      <c r="R288" s="33">
        <f t="shared" si="31"/>
        <v>0</v>
      </c>
      <c r="S288" s="36">
        <f>S289</f>
        <v>0</v>
      </c>
      <c r="T288" s="33">
        <f t="shared" si="31"/>
        <v>0</v>
      </c>
      <c r="U288" s="36">
        <f>U289</f>
        <v>0</v>
      </c>
      <c r="V288" s="33">
        <f t="shared" si="31"/>
        <v>0</v>
      </c>
      <c r="W288" s="36">
        <f>W289</f>
        <v>0</v>
      </c>
      <c r="X288" s="33">
        <f t="shared" si="31"/>
        <v>0</v>
      </c>
      <c r="Y288" s="36">
        <f>Y289</f>
        <v>0</v>
      </c>
      <c r="Z288" s="33">
        <f t="shared" si="30"/>
        <v>0</v>
      </c>
      <c r="AA288" s="36">
        <f>AA289</f>
        <v>0</v>
      </c>
      <c r="AB288" s="33">
        <f t="shared" si="30"/>
        <v>0</v>
      </c>
    </row>
    <row r="289" spans="1:28" s="8" customFormat="1" ht="47.25" hidden="1" customHeight="1" x14ac:dyDescent="0.4">
      <c r="A289" s="14"/>
      <c r="B289" s="54"/>
      <c r="C289" s="95" t="s">
        <v>14</v>
      </c>
      <c r="D289" s="96" t="s">
        <v>619</v>
      </c>
      <c r="E289" s="96" t="s">
        <v>481</v>
      </c>
      <c r="F289" s="33">
        <v>0</v>
      </c>
      <c r="G289" s="36"/>
      <c r="H289" s="33">
        <f t="shared" si="26"/>
        <v>0</v>
      </c>
      <c r="I289" s="36"/>
      <c r="J289" s="33">
        <f t="shared" si="26"/>
        <v>0</v>
      </c>
      <c r="K289" s="36"/>
      <c r="L289" s="33">
        <f t="shared" si="31"/>
        <v>0</v>
      </c>
      <c r="M289" s="36"/>
      <c r="N289" s="33">
        <f t="shared" si="31"/>
        <v>0</v>
      </c>
      <c r="O289" s="36"/>
      <c r="P289" s="33">
        <f t="shared" si="31"/>
        <v>0</v>
      </c>
      <c r="Q289" s="36"/>
      <c r="R289" s="33">
        <f t="shared" si="31"/>
        <v>0</v>
      </c>
      <c r="S289" s="36"/>
      <c r="T289" s="33">
        <f t="shared" si="31"/>
        <v>0</v>
      </c>
      <c r="U289" s="36"/>
      <c r="V289" s="33">
        <f t="shared" si="31"/>
        <v>0</v>
      </c>
      <c r="W289" s="36"/>
      <c r="X289" s="33">
        <f t="shared" si="31"/>
        <v>0</v>
      </c>
      <c r="Y289" s="36"/>
      <c r="Z289" s="33">
        <f t="shared" si="30"/>
        <v>0</v>
      </c>
      <c r="AA289" s="36"/>
      <c r="AB289" s="33">
        <f t="shared" si="30"/>
        <v>0</v>
      </c>
    </row>
    <row r="290" spans="1:28" s="8" customFormat="1" ht="88.5" hidden="1" customHeight="1" x14ac:dyDescent="0.4">
      <c r="A290" s="14"/>
      <c r="B290" s="54"/>
      <c r="C290" s="52" t="s">
        <v>604</v>
      </c>
      <c r="D290" s="123" t="s">
        <v>618</v>
      </c>
      <c r="E290" s="123"/>
      <c r="F290" s="33">
        <v>0</v>
      </c>
      <c r="G290" s="36">
        <f>G291+G293</f>
        <v>0</v>
      </c>
      <c r="H290" s="33">
        <f t="shared" si="26"/>
        <v>0</v>
      </c>
      <c r="I290" s="36">
        <f>I291+I293</f>
        <v>0</v>
      </c>
      <c r="J290" s="33">
        <f t="shared" si="26"/>
        <v>0</v>
      </c>
      <c r="K290" s="36">
        <f>K291+K293</f>
        <v>0</v>
      </c>
      <c r="L290" s="33">
        <f t="shared" si="31"/>
        <v>0</v>
      </c>
      <c r="M290" s="36">
        <f>M291+M293</f>
        <v>0</v>
      </c>
      <c r="N290" s="33">
        <f t="shared" si="31"/>
        <v>0</v>
      </c>
      <c r="O290" s="36">
        <f>O291+O293</f>
        <v>0</v>
      </c>
      <c r="P290" s="33">
        <f t="shared" si="31"/>
        <v>0</v>
      </c>
      <c r="Q290" s="36">
        <f>Q291+Q293</f>
        <v>0</v>
      </c>
      <c r="R290" s="33">
        <f t="shared" si="31"/>
        <v>0</v>
      </c>
      <c r="S290" s="36">
        <f>S291+S293</f>
        <v>0</v>
      </c>
      <c r="T290" s="33">
        <f t="shared" si="31"/>
        <v>0</v>
      </c>
      <c r="U290" s="36">
        <f>U291+U293</f>
        <v>0</v>
      </c>
      <c r="V290" s="33">
        <f t="shared" si="31"/>
        <v>0</v>
      </c>
      <c r="W290" s="36">
        <f>W291+W293</f>
        <v>0</v>
      </c>
      <c r="X290" s="33">
        <f t="shared" si="31"/>
        <v>0</v>
      </c>
      <c r="Y290" s="36">
        <f>Y291+Y293</f>
        <v>0</v>
      </c>
      <c r="Z290" s="33">
        <f t="shared" si="30"/>
        <v>0</v>
      </c>
      <c r="AA290" s="36">
        <f>AA291+AA293</f>
        <v>0</v>
      </c>
      <c r="AB290" s="33">
        <f t="shared" si="30"/>
        <v>0</v>
      </c>
    </row>
    <row r="291" spans="1:28" s="8" customFormat="1" ht="24" hidden="1" customHeight="1" x14ac:dyDescent="0.4">
      <c r="A291" s="14"/>
      <c r="B291" s="54"/>
      <c r="C291" s="52" t="s">
        <v>124</v>
      </c>
      <c r="D291" s="123" t="s">
        <v>583</v>
      </c>
      <c r="E291" s="123"/>
      <c r="F291" s="33">
        <v>0</v>
      </c>
      <c r="G291" s="36">
        <f>G292</f>
        <v>0</v>
      </c>
      <c r="H291" s="33">
        <f t="shared" si="26"/>
        <v>0</v>
      </c>
      <c r="I291" s="36">
        <f>I292</f>
        <v>0</v>
      </c>
      <c r="J291" s="33">
        <f t="shared" si="26"/>
        <v>0</v>
      </c>
      <c r="K291" s="36">
        <f>K292</f>
        <v>0</v>
      </c>
      <c r="L291" s="33">
        <f t="shared" si="31"/>
        <v>0</v>
      </c>
      <c r="M291" s="36">
        <f>M292</f>
        <v>0</v>
      </c>
      <c r="N291" s="33">
        <f t="shared" si="31"/>
        <v>0</v>
      </c>
      <c r="O291" s="36">
        <f>O292</f>
        <v>0</v>
      </c>
      <c r="P291" s="33">
        <f t="shared" si="31"/>
        <v>0</v>
      </c>
      <c r="Q291" s="36">
        <f>Q292</f>
        <v>0</v>
      </c>
      <c r="R291" s="33">
        <f t="shared" si="31"/>
        <v>0</v>
      </c>
      <c r="S291" s="36">
        <f>S292</f>
        <v>0</v>
      </c>
      <c r="T291" s="33">
        <f t="shared" si="31"/>
        <v>0</v>
      </c>
      <c r="U291" s="36">
        <f>U292</f>
        <v>0</v>
      </c>
      <c r="V291" s="33">
        <f t="shared" si="31"/>
        <v>0</v>
      </c>
      <c r="W291" s="36">
        <f>W292</f>
        <v>0</v>
      </c>
      <c r="X291" s="33">
        <f t="shared" si="31"/>
        <v>0</v>
      </c>
      <c r="Y291" s="36">
        <f>Y292</f>
        <v>0</v>
      </c>
      <c r="Z291" s="33">
        <f t="shared" si="30"/>
        <v>0</v>
      </c>
      <c r="AA291" s="36">
        <f>AA292</f>
        <v>0</v>
      </c>
      <c r="AB291" s="33">
        <f t="shared" si="30"/>
        <v>0</v>
      </c>
    </row>
    <row r="292" spans="1:28" s="8" customFormat="1" ht="40.5" hidden="1" customHeight="1" x14ac:dyDescent="0.4">
      <c r="A292" s="14"/>
      <c r="B292" s="54"/>
      <c r="C292" s="52" t="s">
        <v>65</v>
      </c>
      <c r="D292" s="123" t="s">
        <v>583</v>
      </c>
      <c r="E292" s="123" t="s">
        <v>522</v>
      </c>
      <c r="F292" s="33">
        <v>0</v>
      </c>
      <c r="G292" s="36"/>
      <c r="H292" s="33">
        <f t="shared" si="26"/>
        <v>0</v>
      </c>
      <c r="I292" s="36"/>
      <c r="J292" s="33">
        <f t="shared" si="26"/>
        <v>0</v>
      </c>
      <c r="K292" s="36"/>
      <c r="L292" s="33">
        <f t="shared" si="31"/>
        <v>0</v>
      </c>
      <c r="M292" s="36"/>
      <c r="N292" s="33">
        <f t="shared" si="31"/>
        <v>0</v>
      </c>
      <c r="O292" s="36"/>
      <c r="P292" s="33">
        <f t="shared" si="31"/>
        <v>0</v>
      </c>
      <c r="Q292" s="36"/>
      <c r="R292" s="33">
        <f t="shared" si="31"/>
        <v>0</v>
      </c>
      <c r="S292" s="36"/>
      <c r="T292" s="33">
        <f t="shared" si="31"/>
        <v>0</v>
      </c>
      <c r="U292" s="36"/>
      <c r="V292" s="33">
        <f t="shared" si="31"/>
        <v>0</v>
      </c>
      <c r="W292" s="36"/>
      <c r="X292" s="33">
        <f t="shared" si="31"/>
        <v>0</v>
      </c>
      <c r="Y292" s="36"/>
      <c r="Z292" s="33">
        <f t="shared" si="30"/>
        <v>0</v>
      </c>
      <c r="AA292" s="36"/>
      <c r="AB292" s="33">
        <f t="shared" si="30"/>
        <v>0</v>
      </c>
    </row>
    <row r="293" spans="1:28" s="8" customFormat="1" ht="40.5" hidden="1" customHeight="1" x14ac:dyDescent="0.4">
      <c r="A293" s="14"/>
      <c r="B293" s="54"/>
      <c r="C293" s="93" t="s">
        <v>606</v>
      </c>
      <c r="D293" s="123" t="s">
        <v>605</v>
      </c>
      <c r="E293" s="123"/>
      <c r="F293" s="33">
        <v>0</v>
      </c>
      <c r="G293" s="36">
        <f>G294</f>
        <v>0</v>
      </c>
      <c r="H293" s="33">
        <f t="shared" si="26"/>
        <v>0</v>
      </c>
      <c r="I293" s="36">
        <f>I294</f>
        <v>0</v>
      </c>
      <c r="J293" s="33">
        <f t="shared" si="26"/>
        <v>0</v>
      </c>
      <c r="K293" s="36">
        <f>K294</f>
        <v>0</v>
      </c>
      <c r="L293" s="33">
        <f t="shared" si="31"/>
        <v>0</v>
      </c>
      <c r="M293" s="36">
        <f>M294</f>
        <v>0</v>
      </c>
      <c r="N293" s="33">
        <f t="shared" si="31"/>
        <v>0</v>
      </c>
      <c r="O293" s="36">
        <f>O294</f>
        <v>0</v>
      </c>
      <c r="P293" s="33">
        <f t="shared" si="31"/>
        <v>0</v>
      </c>
      <c r="Q293" s="36">
        <f>Q294</f>
        <v>0</v>
      </c>
      <c r="R293" s="33">
        <f t="shared" si="31"/>
        <v>0</v>
      </c>
      <c r="S293" s="36">
        <f>S294</f>
        <v>0</v>
      </c>
      <c r="T293" s="33">
        <f t="shared" si="31"/>
        <v>0</v>
      </c>
      <c r="U293" s="36">
        <f>U294</f>
        <v>0</v>
      </c>
      <c r="V293" s="33">
        <f t="shared" si="31"/>
        <v>0</v>
      </c>
      <c r="W293" s="36">
        <f>W294</f>
        <v>0</v>
      </c>
      <c r="X293" s="33">
        <f t="shared" si="31"/>
        <v>0</v>
      </c>
      <c r="Y293" s="36">
        <f>Y294</f>
        <v>0</v>
      </c>
      <c r="Z293" s="33">
        <f t="shared" si="30"/>
        <v>0</v>
      </c>
      <c r="AA293" s="36">
        <f>AA294</f>
        <v>0</v>
      </c>
      <c r="AB293" s="33">
        <f t="shared" si="30"/>
        <v>0</v>
      </c>
    </row>
    <row r="294" spans="1:28" s="8" customFormat="1" ht="40.5" hidden="1" customHeight="1" x14ac:dyDescent="0.4">
      <c r="A294" s="14"/>
      <c r="B294" s="54"/>
      <c r="C294" s="52" t="s">
        <v>65</v>
      </c>
      <c r="D294" s="123" t="s">
        <v>605</v>
      </c>
      <c r="E294" s="123" t="s">
        <v>522</v>
      </c>
      <c r="F294" s="33">
        <v>0</v>
      </c>
      <c r="G294" s="36"/>
      <c r="H294" s="33">
        <f t="shared" si="26"/>
        <v>0</v>
      </c>
      <c r="I294" s="36"/>
      <c r="J294" s="33">
        <f t="shared" si="26"/>
        <v>0</v>
      </c>
      <c r="K294" s="36"/>
      <c r="L294" s="33">
        <f t="shared" si="31"/>
        <v>0</v>
      </c>
      <c r="M294" s="36"/>
      <c r="N294" s="33">
        <f t="shared" si="31"/>
        <v>0</v>
      </c>
      <c r="O294" s="36"/>
      <c r="P294" s="33">
        <f t="shared" si="31"/>
        <v>0</v>
      </c>
      <c r="Q294" s="36"/>
      <c r="R294" s="33">
        <f t="shared" si="31"/>
        <v>0</v>
      </c>
      <c r="S294" s="36"/>
      <c r="T294" s="33">
        <f t="shared" si="31"/>
        <v>0</v>
      </c>
      <c r="U294" s="36"/>
      <c r="V294" s="33">
        <f t="shared" si="31"/>
        <v>0</v>
      </c>
      <c r="W294" s="36"/>
      <c r="X294" s="33">
        <f t="shared" si="31"/>
        <v>0</v>
      </c>
      <c r="Y294" s="36"/>
      <c r="Z294" s="33">
        <f t="shared" si="30"/>
        <v>0</v>
      </c>
      <c r="AA294" s="36"/>
      <c r="AB294" s="33">
        <f t="shared" si="30"/>
        <v>0</v>
      </c>
    </row>
    <row r="295" spans="1:28" s="8" customFormat="1" ht="40.5" hidden="1" customHeight="1" x14ac:dyDescent="0.4">
      <c r="A295" s="14"/>
      <c r="B295" s="54"/>
      <c r="C295" s="52" t="s">
        <v>629</v>
      </c>
      <c r="D295" s="123" t="s">
        <v>626</v>
      </c>
      <c r="E295" s="123"/>
      <c r="F295" s="33">
        <v>0</v>
      </c>
      <c r="G295" s="36">
        <f>G296</f>
        <v>0</v>
      </c>
      <c r="H295" s="33">
        <f t="shared" si="26"/>
        <v>0</v>
      </c>
      <c r="I295" s="36">
        <f>I296</f>
        <v>0</v>
      </c>
      <c r="J295" s="33">
        <f t="shared" si="26"/>
        <v>0</v>
      </c>
      <c r="K295" s="36">
        <f>K296</f>
        <v>0</v>
      </c>
      <c r="L295" s="33">
        <f t="shared" si="31"/>
        <v>0</v>
      </c>
      <c r="M295" s="36">
        <f>M296</f>
        <v>0</v>
      </c>
      <c r="N295" s="33">
        <f t="shared" si="31"/>
        <v>0</v>
      </c>
      <c r="O295" s="36">
        <f>O296</f>
        <v>0</v>
      </c>
      <c r="P295" s="33">
        <f t="shared" si="31"/>
        <v>0</v>
      </c>
      <c r="Q295" s="36">
        <f>Q296</f>
        <v>0</v>
      </c>
      <c r="R295" s="33">
        <f t="shared" si="31"/>
        <v>0</v>
      </c>
      <c r="S295" s="36">
        <f>S296</f>
        <v>0</v>
      </c>
      <c r="T295" s="33">
        <f t="shared" si="31"/>
        <v>0</v>
      </c>
      <c r="U295" s="36">
        <f>U296</f>
        <v>0</v>
      </c>
      <c r="V295" s="33">
        <f t="shared" si="31"/>
        <v>0</v>
      </c>
      <c r="W295" s="36">
        <f>W296</f>
        <v>0</v>
      </c>
      <c r="X295" s="33">
        <f t="shared" si="31"/>
        <v>0</v>
      </c>
      <c r="Y295" s="36">
        <f>Y296</f>
        <v>0</v>
      </c>
      <c r="Z295" s="33">
        <f t="shared" si="30"/>
        <v>0</v>
      </c>
      <c r="AA295" s="36">
        <f>AA296</f>
        <v>0</v>
      </c>
      <c r="AB295" s="33">
        <f t="shared" si="30"/>
        <v>0</v>
      </c>
    </row>
    <row r="296" spans="1:28" s="8" customFormat="1" ht="40.5" hidden="1" customHeight="1" x14ac:dyDescent="0.4">
      <c r="A296" s="14"/>
      <c r="B296" s="54"/>
      <c r="C296" s="52" t="s">
        <v>628</v>
      </c>
      <c r="D296" s="123" t="s">
        <v>627</v>
      </c>
      <c r="E296" s="123"/>
      <c r="F296" s="33">
        <v>0</v>
      </c>
      <c r="G296" s="36">
        <f>G297</f>
        <v>0</v>
      </c>
      <c r="H296" s="33">
        <f t="shared" si="26"/>
        <v>0</v>
      </c>
      <c r="I296" s="36">
        <f>I297</f>
        <v>0</v>
      </c>
      <c r="J296" s="33">
        <f t="shared" si="26"/>
        <v>0</v>
      </c>
      <c r="K296" s="36">
        <f>K297</f>
        <v>0</v>
      </c>
      <c r="L296" s="33">
        <f t="shared" si="31"/>
        <v>0</v>
      </c>
      <c r="M296" s="36">
        <f>M297</f>
        <v>0</v>
      </c>
      <c r="N296" s="33">
        <f t="shared" si="31"/>
        <v>0</v>
      </c>
      <c r="O296" s="36">
        <f>O297</f>
        <v>0</v>
      </c>
      <c r="P296" s="33">
        <f t="shared" si="31"/>
        <v>0</v>
      </c>
      <c r="Q296" s="36">
        <f>Q297</f>
        <v>0</v>
      </c>
      <c r="R296" s="33">
        <f t="shared" si="31"/>
        <v>0</v>
      </c>
      <c r="S296" s="36">
        <f>S297</f>
        <v>0</v>
      </c>
      <c r="T296" s="33">
        <f t="shared" si="31"/>
        <v>0</v>
      </c>
      <c r="U296" s="36">
        <f>U297</f>
        <v>0</v>
      </c>
      <c r="V296" s="33">
        <f t="shared" si="31"/>
        <v>0</v>
      </c>
      <c r="W296" s="36">
        <f>W297</f>
        <v>0</v>
      </c>
      <c r="X296" s="33">
        <f t="shared" si="31"/>
        <v>0</v>
      </c>
      <c r="Y296" s="36">
        <f>Y297</f>
        <v>0</v>
      </c>
      <c r="Z296" s="33">
        <f t="shared" si="30"/>
        <v>0</v>
      </c>
      <c r="AA296" s="36">
        <f>AA297</f>
        <v>0</v>
      </c>
      <c r="AB296" s="33">
        <f t="shared" si="30"/>
        <v>0</v>
      </c>
    </row>
    <row r="297" spans="1:28" s="8" customFormat="1" ht="40.5" hidden="1" customHeight="1" x14ac:dyDescent="0.4">
      <c r="A297" s="14"/>
      <c r="B297" s="54"/>
      <c r="C297" s="95" t="s">
        <v>14</v>
      </c>
      <c r="D297" s="123" t="s">
        <v>627</v>
      </c>
      <c r="E297" s="123" t="s">
        <v>481</v>
      </c>
      <c r="F297" s="33">
        <v>0</v>
      </c>
      <c r="G297" s="36">
        <v>0</v>
      </c>
      <c r="H297" s="33">
        <f t="shared" si="26"/>
        <v>0</v>
      </c>
      <c r="I297" s="36">
        <v>0</v>
      </c>
      <c r="J297" s="33">
        <f t="shared" si="26"/>
        <v>0</v>
      </c>
      <c r="K297" s="36">
        <v>0</v>
      </c>
      <c r="L297" s="33">
        <f t="shared" si="31"/>
        <v>0</v>
      </c>
      <c r="M297" s="36">
        <v>0</v>
      </c>
      <c r="N297" s="33">
        <f t="shared" si="31"/>
        <v>0</v>
      </c>
      <c r="O297" s="36">
        <v>0</v>
      </c>
      <c r="P297" s="33">
        <f t="shared" si="31"/>
        <v>0</v>
      </c>
      <c r="Q297" s="36">
        <v>0</v>
      </c>
      <c r="R297" s="33">
        <f t="shared" si="31"/>
        <v>0</v>
      </c>
      <c r="S297" s="36">
        <v>0</v>
      </c>
      <c r="T297" s="33">
        <f t="shared" si="31"/>
        <v>0</v>
      </c>
      <c r="U297" s="36">
        <v>0</v>
      </c>
      <c r="V297" s="33">
        <f t="shared" si="31"/>
        <v>0</v>
      </c>
      <c r="W297" s="36">
        <v>0</v>
      </c>
      <c r="X297" s="33">
        <f t="shared" si="31"/>
        <v>0</v>
      </c>
      <c r="Y297" s="36">
        <v>0</v>
      </c>
      <c r="Z297" s="33">
        <f t="shared" si="30"/>
        <v>0</v>
      </c>
      <c r="AA297" s="36">
        <v>0</v>
      </c>
      <c r="AB297" s="33">
        <f t="shared" si="30"/>
        <v>0</v>
      </c>
    </row>
    <row r="298" spans="1:28" s="8" customFormat="1" ht="65.099999999999994" hidden="1" customHeight="1" x14ac:dyDescent="0.4">
      <c r="A298" s="14"/>
      <c r="B298" s="54"/>
      <c r="C298" s="95" t="s">
        <v>630</v>
      </c>
      <c r="D298" s="123" t="s">
        <v>631</v>
      </c>
      <c r="E298" s="123"/>
      <c r="F298" s="33">
        <v>0</v>
      </c>
      <c r="G298" s="36">
        <f>G299</f>
        <v>0</v>
      </c>
      <c r="H298" s="33">
        <f t="shared" si="26"/>
        <v>0</v>
      </c>
      <c r="I298" s="36">
        <f>I299</f>
        <v>0</v>
      </c>
      <c r="J298" s="33">
        <f t="shared" si="26"/>
        <v>0</v>
      </c>
      <c r="K298" s="36">
        <f>K299</f>
        <v>0</v>
      </c>
      <c r="L298" s="33">
        <f t="shared" si="31"/>
        <v>0</v>
      </c>
      <c r="M298" s="36">
        <f>M299</f>
        <v>0</v>
      </c>
      <c r="N298" s="33">
        <f t="shared" si="31"/>
        <v>0</v>
      </c>
      <c r="O298" s="36">
        <f>O299</f>
        <v>0</v>
      </c>
      <c r="P298" s="33">
        <f t="shared" si="31"/>
        <v>0</v>
      </c>
      <c r="Q298" s="36">
        <f>Q299</f>
        <v>0</v>
      </c>
      <c r="R298" s="33">
        <f t="shared" si="31"/>
        <v>0</v>
      </c>
      <c r="S298" s="36">
        <f>S299</f>
        <v>0</v>
      </c>
      <c r="T298" s="33">
        <f t="shared" si="31"/>
        <v>0</v>
      </c>
      <c r="U298" s="36">
        <f>U299</f>
        <v>0</v>
      </c>
      <c r="V298" s="33">
        <f t="shared" si="31"/>
        <v>0</v>
      </c>
      <c r="W298" s="36">
        <f>W299</f>
        <v>0</v>
      </c>
      <c r="X298" s="33">
        <f t="shared" si="31"/>
        <v>0</v>
      </c>
      <c r="Y298" s="36">
        <f>Y299</f>
        <v>0</v>
      </c>
      <c r="Z298" s="33">
        <f t="shared" si="30"/>
        <v>0</v>
      </c>
      <c r="AA298" s="36">
        <f>AA299</f>
        <v>0</v>
      </c>
      <c r="AB298" s="33">
        <f t="shared" si="30"/>
        <v>0</v>
      </c>
    </row>
    <row r="299" spans="1:28" s="8" customFormat="1" ht="27" hidden="1" customHeight="1" x14ac:dyDescent="0.4">
      <c r="A299" s="14"/>
      <c r="B299" s="54"/>
      <c r="C299" s="95" t="s">
        <v>62</v>
      </c>
      <c r="D299" s="123" t="s">
        <v>632</v>
      </c>
      <c r="E299" s="123"/>
      <c r="F299" s="33">
        <v>0</v>
      </c>
      <c r="G299" s="36">
        <f>G300</f>
        <v>0</v>
      </c>
      <c r="H299" s="33">
        <f t="shared" ref="H299:P383" si="32">F299+G299</f>
        <v>0</v>
      </c>
      <c r="I299" s="36">
        <f>I300</f>
        <v>0</v>
      </c>
      <c r="J299" s="33">
        <f t="shared" si="32"/>
        <v>0</v>
      </c>
      <c r="K299" s="36">
        <f>K300</f>
        <v>0</v>
      </c>
      <c r="L299" s="33">
        <f t="shared" si="31"/>
        <v>0</v>
      </c>
      <c r="M299" s="36">
        <f>M300</f>
        <v>0</v>
      </c>
      <c r="N299" s="33">
        <f t="shared" si="31"/>
        <v>0</v>
      </c>
      <c r="O299" s="36">
        <f>O300</f>
        <v>0</v>
      </c>
      <c r="P299" s="33">
        <f t="shared" si="31"/>
        <v>0</v>
      </c>
      <c r="Q299" s="36">
        <f>Q300</f>
        <v>0</v>
      </c>
      <c r="R299" s="33">
        <f t="shared" si="31"/>
        <v>0</v>
      </c>
      <c r="S299" s="36">
        <f>S300</f>
        <v>0</v>
      </c>
      <c r="T299" s="33">
        <f t="shared" si="31"/>
        <v>0</v>
      </c>
      <c r="U299" s="36">
        <f>U300</f>
        <v>0</v>
      </c>
      <c r="V299" s="33">
        <f t="shared" si="31"/>
        <v>0</v>
      </c>
      <c r="W299" s="36">
        <f>W300</f>
        <v>0</v>
      </c>
      <c r="X299" s="33">
        <f t="shared" si="31"/>
        <v>0</v>
      </c>
      <c r="Y299" s="36">
        <f>Y300</f>
        <v>0</v>
      </c>
      <c r="Z299" s="33">
        <f t="shared" si="30"/>
        <v>0</v>
      </c>
      <c r="AA299" s="36">
        <f>AA300</f>
        <v>0</v>
      </c>
      <c r="AB299" s="33">
        <f t="shared" si="30"/>
        <v>0</v>
      </c>
    </row>
    <row r="300" spans="1:28" s="8" customFormat="1" ht="40.5" hidden="1" customHeight="1" x14ac:dyDescent="0.4">
      <c r="A300" s="14"/>
      <c r="B300" s="54"/>
      <c r="C300" s="95" t="s">
        <v>14</v>
      </c>
      <c r="D300" s="123" t="s">
        <v>632</v>
      </c>
      <c r="E300" s="123" t="s">
        <v>481</v>
      </c>
      <c r="F300" s="33">
        <v>0</v>
      </c>
      <c r="G300" s="36">
        <v>0</v>
      </c>
      <c r="H300" s="33">
        <f t="shared" si="32"/>
        <v>0</v>
      </c>
      <c r="I300" s="36">
        <v>0</v>
      </c>
      <c r="J300" s="33">
        <f t="shared" si="32"/>
        <v>0</v>
      </c>
      <c r="K300" s="36">
        <v>0</v>
      </c>
      <c r="L300" s="33">
        <f t="shared" si="31"/>
        <v>0</v>
      </c>
      <c r="M300" s="36">
        <v>0</v>
      </c>
      <c r="N300" s="33">
        <f t="shared" si="31"/>
        <v>0</v>
      </c>
      <c r="O300" s="36">
        <v>0</v>
      </c>
      <c r="P300" s="33">
        <f t="shared" si="31"/>
        <v>0</v>
      </c>
      <c r="Q300" s="36">
        <v>0</v>
      </c>
      <c r="R300" s="33">
        <f t="shared" si="31"/>
        <v>0</v>
      </c>
      <c r="S300" s="36">
        <v>0</v>
      </c>
      <c r="T300" s="33">
        <f t="shared" si="31"/>
        <v>0</v>
      </c>
      <c r="U300" s="36">
        <v>0</v>
      </c>
      <c r="V300" s="33">
        <f t="shared" si="31"/>
        <v>0</v>
      </c>
      <c r="W300" s="36">
        <v>0</v>
      </c>
      <c r="X300" s="33">
        <f t="shared" si="31"/>
        <v>0</v>
      </c>
      <c r="Y300" s="36">
        <v>0</v>
      </c>
      <c r="Z300" s="33">
        <f t="shared" si="30"/>
        <v>0</v>
      </c>
      <c r="AA300" s="36">
        <v>0</v>
      </c>
      <c r="AB300" s="33">
        <f t="shared" si="30"/>
        <v>0</v>
      </c>
    </row>
    <row r="301" spans="1:28" s="8" customFormat="1" ht="128.1" hidden="1" customHeight="1" x14ac:dyDescent="0.4">
      <c r="A301" s="14"/>
      <c r="B301" s="54"/>
      <c r="C301" s="95" t="s">
        <v>637</v>
      </c>
      <c r="D301" s="123" t="s">
        <v>631</v>
      </c>
      <c r="E301" s="123"/>
      <c r="F301" s="33">
        <v>0</v>
      </c>
      <c r="G301" s="36">
        <f>G302</f>
        <v>0</v>
      </c>
      <c r="H301" s="33">
        <f t="shared" si="32"/>
        <v>0</v>
      </c>
      <c r="I301" s="36">
        <f>I302</f>
        <v>0</v>
      </c>
      <c r="J301" s="33">
        <f t="shared" si="32"/>
        <v>0</v>
      </c>
      <c r="K301" s="36">
        <f>K302</f>
        <v>0</v>
      </c>
      <c r="L301" s="33">
        <f t="shared" si="31"/>
        <v>0</v>
      </c>
      <c r="M301" s="36">
        <f>M302</f>
        <v>0</v>
      </c>
      <c r="N301" s="33">
        <f t="shared" si="31"/>
        <v>0</v>
      </c>
      <c r="O301" s="36">
        <f>O302</f>
        <v>0</v>
      </c>
      <c r="P301" s="33">
        <f t="shared" si="31"/>
        <v>0</v>
      </c>
      <c r="Q301" s="36">
        <f>Q302</f>
        <v>0</v>
      </c>
      <c r="R301" s="33">
        <f t="shared" si="31"/>
        <v>0</v>
      </c>
      <c r="S301" s="36">
        <f>S302</f>
        <v>0</v>
      </c>
      <c r="T301" s="33">
        <f t="shared" si="31"/>
        <v>0</v>
      </c>
      <c r="U301" s="36">
        <f>U302</f>
        <v>0</v>
      </c>
      <c r="V301" s="33">
        <f t="shared" si="31"/>
        <v>0</v>
      </c>
      <c r="W301" s="36">
        <f>W302</f>
        <v>0</v>
      </c>
      <c r="X301" s="33">
        <f t="shared" si="31"/>
        <v>0</v>
      </c>
      <c r="Y301" s="36">
        <f>Y302</f>
        <v>0</v>
      </c>
      <c r="Z301" s="33">
        <f t="shared" si="30"/>
        <v>0</v>
      </c>
      <c r="AA301" s="36">
        <f>AA302</f>
        <v>0</v>
      </c>
      <c r="AB301" s="33">
        <f t="shared" si="30"/>
        <v>0</v>
      </c>
    </row>
    <row r="302" spans="1:28" s="8" customFormat="1" ht="40.5" hidden="1" customHeight="1" x14ac:dyDescent="0.4">
      <c r="A302" s="14"/>
      <c r="B302" s="54"/>
      <c r="C302" s="95" t="s">
        <v>62</v>
      </c>
      <c r="D302" s="123" t="s">
        <v>632</v>
      </c>
      <c r="E302" s="123"/>
      <c r="F302" s="33">
        <v>0</v>
      </c>
      <c r="G302" s="36">
        <f>G303</f>
        <v>0</v>
      </c>
      <c r="H302" s="33">
        <f t="shared" si="32"/>
        <v>0</v>
      </c>
      <c r="I302" s="36">
        <f>I303</f>
        <v>0</v>
      </c>
      <c r="J302" s="33">
        <f t="shared" si="32"/>
        <v>0</v>
      </c>
      <c r="K302" s="36">
        <f>K303</f>
        <v>0</v>
      </c>
      <c r="L302" s="33">
        <f t="shared" si="31"/>
        <v>0</v>
      </c>
      <c r="M302" s="36">
        <f>M303</f>
        <v>0</v>
      </c>
      <c r="N302" s="33">
        <f t="shared" si="31"/>
        <v>0</v>
      </c>
      <c r="O302" s="36">
        <f>O303</f>
        <v>0</v>
      </c>
      <c r="P302" s="33">
        <f t="shared" si="31"/>
        <v>0</v>
      </c>
      <c r="Q302" s="36">
        <f>Q303</f>
        <v>0</v>
      </c>
      <c r="R302" s="33">
        <f t="shared" si="31"/>
        <v>0</v>
      </c>
      <c r="S302" s="36">
        <f>S303</f>
        <v>0</v>
      </c>
      <c r="T302" s="33">
        <f t="shared" si="31"/>
        <v>0</v>
      </c>
      <c r="U302" s="36">
        <f>U303</f>
        <v>0</v>
      </c>
      <c r="V302" s="33">
        <f t="shared" si="31"/>
        <v>0</v>
      </c>
      <c r="W302" s="36">
        <f>W303</f>
        <v>0</v>
      </c>
      <c r="X302" s="33">
        <f t="shared" si="31"/>
        <v>0</v>
      </c>
      <c r="Y302" s="36">
        <f>Y303</f>
        <v>0</v>
      </c>
      <c r="Z302" s="33">
        <f t="shared" si="30"/>
        <v>0</v>
      </c>
      <c r="AA302" s="36">
        <f>AA303</f>
        <v>0</v>
      </c>
      <c r="AB302" s="33">
        <f t="shared" si="30"/>
        <v>0</v>
      </c>
    </row>
    <row r="303" spans="1:28" s="8" customFormat="1" ht="40.5" hidden="1" customHeight="1" x14ac:dyDescent="0.4">
      <c r="A303" s="14"/>
      <c r="B303" s="54"/>
      <c r="C303" s="95" t="s">
        <v>14</v>
      </c>
      <c r="D303" s="123" t="s">
        <v>632</v>
      </c>
      <c r="E303" s="123" t="s">
        <v>481</v>
      </c>
      <c r="F303" s="33">
        <v>0</v>
      </c>
      <c r="G303" s="36">
        <v>0</v>
      </c>
      <c r="H303" s="33">
        <f t="shared" si="32"/>
        <v>0</v>
      </c>
      <c r="I303" s="36">
        <v>0</v>
      </c>
      <c r="J303" s="33">
        <f t="shared" si="32"/>
        <v>0</v>
      </c>
      <c r="K303" s="36">
        <v>0</v>
      </c>
      <c r="L303" s="33">
        <f t="shared" si="31"/>
        <v>0</v>
      </c>
      <c r="M303" s="36">
        <v>0</v>
      </c>
      <c r="N303" s="33">
        <f t="shared" si="31"/>
        <v>0</v>
      </c>
      <c r="O303" s="36">
        <v>0</v>
      </c>
      <c r="P303" s="33">
        <f t="shared" si="31"/>
        <v>0</v>
      </c>
      <c r="Q303" s="36">
        <v>0</v>
      </c>
      <c r="R303" s="33">
        <f t="shared" si="31"/>
        <v>0</v>
      </c>
      <c r="S303" s="36">
        <v>0</v>
      </c>
      <c r="T303" s="33">
        <f t="shared" si="31"/>
        <v>0</v>
      </c>
      <c r="U303" s="36">
        <v>0</v>
      </c>
      <c r="V303" s="33">
        <f t="shared" si="31"/>
        <v>0</v>
      </c>
      <c r="W303" s="36">
        <v>0</v>
      </c>
      <c r="X303" s="33">
        <f t="shared" si="31"/>
        <v>0</v>
      </c>
      <c r="Y303" s="36">
        <v>0</v>
      </c>
      <c r="Z303" s="33">
        <f t="shared" si="30"/>
        <v>0</v>
      </c>
      <c r="AA303" s="36">
        <v>0</v>
      </c>
      <c r="AB303" s="33">
        <f t="shared" si="30"/>
        <v>0</v>
      </c>
    </row>
    <row r="304" spans="1:28" s="8" customFormat="1" ht="69.599999999999994" hidden="1" customHeight="1" x14ac:dyDescent="0.4">
      <c r="A304" s="14"/>
      <c r="B304" s="54"/>
      <c r="C304" s="95" t="s">
        <v>630</v>
      </c>
      <c r="D304" s="123" t="s">
        <v>638</v>
      </c>
      <c r="E304" s="123"/>
      <c r="F304" s="33">
        <v>0</v>
      </c>
      <c r="G304" s="36">
        <f>G305</f>
        <v>0</v>
      </c>
      <c r="H304" s="33">
        <f t="shared" si="32"/>
        <v>0</v>
      </c>
      <c r="I304" s="36">
        <f>I305</f>
        <v>0</v>
      </c>
      <c r="J304" s="33">
        <f t="shared" si="32"/>
        <v>0</v>
      </c>
      <c r="K304" s="36">
        <f>K305</f>
        <v>0</v>
      </c>
      <c r="L304" s="33">
        <f t="shared" si="31"/>
        <v>0</v>
      </c>
      <c r="M304" s="36">
        <f>M305</f>
        <v>0</v>
      </c>
      <c r="N304" s="33">
        <f t="shared" si="31"/>
        <v>0</v>
      </c>
      <c r="O304" s="36">
        <f>O305</f>
        <v>0</v>
      </c>
      <c r="P304" s="33">
        <f t="shared" si="31"/>
        <v>0</v>
      </c>
      <c r="Q304" s="36">
        <f>Q305</f>
        <v>0</v>
      </c>
      <c r="R304" s="33">
        <f t="shared" si="31"/>
        <v>0</v>
      </c>
      <c r="S304" s="36">
        <f>S305</f>
        <v>0</v>
      </c>
      <c r="T304" s="33">
        <f t="shared" si="31"/>
        <v>0</v>
      </c>
      <c r="U304" s="36">
        <f>U305</f>
        <v>0</v>
      </c>
      <c r="V304" s="33">
        <f t="shared" si="31"/>
        <v>0</v>
      </c>
      <c r="W304" s="36">
        <f>W305</f>
        <v>0</v>
      </c>
      <c r="X304" s="33">
        <f t="shared" si="31"/>
        <v>0</v>
      </c>
      <c r="Y304" s="36">
        <f>Y305</f>
        <v>0</v>
      </c>
      <c r="Z304" s="33">
        <f t="shared" si="30"/>
        <v>0</v>
      </c>
      <c r="AA304" s="36">
        <f>AA305</f>
        <v>0</v>
      </c>
      <c r="AB304" s="33">
        <f t="shared" si="30"/>
        <v>0</v>
      </c>
    </row>
    <row r="305" spans="1:28" s="8" customFormat="1" ht="40.5" hidden="1" customHeight="1" x14ac:dyDescent="0.4">
      <c r="A305" s="14"/>
      <c r="B305" s="54"/>
      <c r="C305" s="95" t="s">
        <v>62</v>
      </c>
      <c r="D305" s="123" t="s">
        <v>639</v>
      </c>
      <c r="E305" s="123"/>
      <c r="F305" s="33">
        <v>0</v>
      </c>
      <c r="G305" s="36">
        <f>G306</f>
        <v>0</v>
      </c>
      <c r="H305" s="33">
        <f t="shared" si="32"/>
        <v>0</v>
      </c>
      <c r="I305" s="36">
        <f>I306</f>
        <v>0</v>
      </c>
      <c r="J305" s="33">
        <f t="shared" si="32"/>
        <v>0</v>
      </c>
      <c r="K305" s="36">
        <f>K306</f>
        <v>0</v>
      </c>
      <c r="L305" s="33">
        <f t="shared" si="31"/>
        <v>0</v>
      </c>
      <c r="M305" s="36">
        <f>M306</f>
        <v>0</v>
      </c>
      <c r="N305" s="33">
        <f t="shared" si="31"/>
        <v>0</v>
      </c>
      <c r="O305" s="36">
        <f>O306</f>
        <v>0</v>
      </c>
      <c r="P305" s="33">
        <f t="shared" si="31"/>
        <v>0</v>
      </c>
      <c r="Q305" s="36">
        <f>Q306</f>
        <v>0</v>
      </c>
      <c r="R305" s="33">
        <f t="shared" si="31"/>
        <v>0</v>
      </c>
      <c r="S305" s="36">
        <f>S306</f>
        <v>0</v>
      </c>
      <c r="T305" s="33">
        <f t="shared" si="31"/>
        <v>0</v>
      </c>
      <c r="U305" s="36">
        <f>U306</f>
        <v>0</v>
      </c>
      <c r="V305" s="33">
        <f t="shared" si="31"/>
        <v>0</v>
      </c>
      <c r="W305" s="36">
        <f>W306</f>
        <v>0</v>
      </c>
      <c r="X305" s="33">
        <f t="shared" si="31"/>
        <v>0</v>
      </c>
      <c r="Y305" s="36">
        <f>Y306</f>
        <v>0</v>
      </c>
      <c r="Z305" s="33">
        <f t="shared" si="30"/>
        <v>0</v>
      </c>
      <c r="AA305" s="36">
        <f>AA306</f>
        <v>0</v>
      </c>
      <c r="AB305" s="33">
        <f t="shared" si="30"/>
        <v>0</v>
      </c>
    </row>
    <row r="306" spans="1:28" s="8" customFormat="1" ht="40.5" hidden="1" customHeight="1" x14ac:dyDescent="0.4">
      <c r="A306" s="14"/>
      <c r="B306" s="54"/>
      <c r="C306" s="95" t="s">
        <v>14</v>
      </c>
      <c r="D306" s="123" t="s">
        <v>639</v>
      </c>
      <c r="E306" s="123" t="s">
        <v>481</v>
      </c>
      <c r="F306" s="33">
        <v>0</v>
      </c>
      <c r="G306" s="36">
        <v>0</v>
      </c>
      <c r="H306" s="33">
        <f t="shared" si="32"/>
        <v>0</v>
      </c>
      <c r="I306" s="36">
        <v>0</v>
      </c>
      <c r="J306" s="33">
        <f t="shared" si="32"/>
        <v>0</v>
      </c>
      <c r="K306" s="36">
        <v>0</v>
      </c>
      <c r="L306" s="33">
        <f t="shared" si="31"/>
        <v>0</v>
      </c>
      <c r="M306" s="36">
        <v>0</v>
      </c>
      <c r="N306" s="33">
        <f t="shared" si="31"/>
        <v>0</v>
      </c>
      <c r="O306" s="36">
        <v>0</v>
      </c>
      <c r="P306" s="33">
        <f t="shared" si="31"/>
        <v>0</v>
      </c>
      <c r="Q306" s="36">
        <v>0</v>
      </c>
      <c r="R306" s="33">
        <f t="shared" si="31"/>
        <v>0</v>
      </c>
      <c r="S306" s="36">
        <v>0</v>
      </c>
      <c r="T306" s="33">
        <f t="shared" si="31"/>
        <v>0</v>
      </c>
      <c r="U306" s="36">
        <v>0</v>
      </c>
      <c r="V306" s="33">
        <f t="shared" si="31"/>
        <v>0</v>
      </c>
      <c r="W306" s="36">
        <v>0</v>
      </c>
      <c r="X306" s="33">
        <f t="shared" si="31"/>
        <v>0</v>
      </c>
      <c r="Y306" s="36">
        <v>0</v>
      </c>
      <c r="Z306" s="33">
        <f t="shared" si="30"/>
        <v>0</v>
      </c>
      <c r="AA306" s="36">
        <v>0</v>
      </c>
      <c r="AB306" s="33">
        <f t="shared" si="30"/>
        <v>0</v>
      </c>
    </row>
    <row r="307" spans="1:28" s="8" customFormat="1" ht="40.5" hidden="1" customHeight="1" x14ac:dyDescent="0.4">
      <c r="A307" s="14"/>
      <c r="B307" s="54"/>
      <c r="C307" s="95" t="s">
        <v>641</v>
      </c>
      <c r="D307" s="123" t="s">
        <v>643</v>
      </c>
      <c r="E307" s="123"/>
      <c r="F307" s="33">
        <v>0</v>
      </c>
      <c r="G307" s="36">
        <f>G308</f>
        <v>0</v>
      </c>
      <c r="H307" s="33">
        <f t="shared" si="32"/>
        <v>0</v>
      </c>
      <c r="I307" s="36">
        <f>I308</f>
        <v>0</v>
      </c>
      <c r="J307" s="33">
        <f t="shared" si="32"/>
        <v>0</v>
      </c>
      <c r="K307" s="36">
        <f>K308</f>
        <v>0</v>
      </c>
      <c r="L307" s="33">
        <f t="shared" si="31"/>
        <v>0</v>
      </c>
      <c r="M307" s="36">
        <f>M308</f>
        <v>0</v>
      </c>
      <c r="N307" s="33">
        <f t="shared" si="31"/>
        <v>0</v>
      </c>
      <c r="O307" s="36">
        <f>O308</f>
        <v>0</v>
      </c>
      <c r="P307" s="33">
        <f t="shared" si="31"/>
        <v>0</v>
      </c>
      <c r="Q307" s="36">
        <f>Q308</f>
        <v>0</v>
      </c>
      <c r="R307" s="33">
        <f t="shared" si="31"/>
        <v>0</v>
      </c>
      <c r="S307" s="36">
        <f>S308</f>
        <v>0</v>
      </c>
      <c r="T307" s="33">
        <f t="shared" si="31"/>
        <v>0</v>
      </c>
      <c r="U307" s="36">
        <f>U308</f>
        <v>0</v>
      </c>
      <c r="V307" s="33">
        <f t="shared" si="31"/>
        <v>0</v>
      </c>
      <c r="W307" s="36">
        <f>W308</f>
        <v>0</v>
      </c>
      <c r="X307" s="33">
        <f t="shared" si="31"/>
        <v>0</v>
      </c>
      <c r="Y307" s="36">
        <f>Y308</f>
        <v>0</v>
      </c>
      <c r="Z307" s="33">
        <f t="shared" si="30"/>
        <v>0</v>
      </c>
      <c r="AA307" s="36">
        <f>AA308</f>
        <v>0</v>
      </c>
      <c r="AB307" s="33">
        <f t="shared" si="30"/>
        <v>0</v>
      </c>
    </row>
    <row r="308" spans="1:28" s="8" customFormat="1" ht="40.5" hidden="1" customHeight="1" x14ac:dyDescent="0.4">
      <c r="A308" s="14"/>
      <c r="B308" s="54"/>
      <c r="C308" s="95" t="s">
        <v>642</v>
      </c>
      <c r="D308" s="123" t="s">
        <v>644</v>
      </c>
      <c r="E308" s="123"/>
      <c r="F308" s="33">
        <v>0</v>
      </c>
      <c r="G308" s="36">
        <f>G309</f>
        <v>0</v>
      </c>
      <c r="H308" s="33">
        <f t="shared" si="32"/>
        <v>0</v>
      </c>
      <c r="I308" s="36">
        <f>I309</f>
        <v>0</v>
      </c>
      <c r="J308" s="33">
        <f t="shared" si="32"/>
        <v>0</v>
      </c>
      <c r="K308" s="36">
        <f>K309</f>
        <v>0</v>
      </c>
      <c r="L308" s="33">
        <f t="shared" si="31"/>
        <v>0</v>
      </c>
      <c r="M308" s="36">
        <f>M309</f>
        <v>0</v>
      </c>
      <c r="N308" s="33">
        <f t="shared" si="31"/>
        <v>0</v>
      </c>
      <c r="O308" s="36">
        <f>O309</f>
        <v>0</v>
      </c>
      <c r="P308" s="33">
        <f t="shared" si="31"/>
        <v>0</v>
      </c>
      <c r="Q308" s="36">
        <f>Q309</f>
        <v>0</v>
      </c>
      <c r="R308" s="33">
        <f t="shared" si="31"/>
        <v>0</v>
      </c>
      <c r="S308" s="36">
        <f>S309</f>
        <v>0</v>
      </c>
      <c r="T308" s="33">
        <f t="shared" si="31"/>
        <v>0</v>
      </c>
      <c r="U308" s="36">
        <f>U309</f>
        <v>0</v>
      </c>
      <c r="V308" s="33">
        <f t="shared" si="31"/>
        <v>0</v>
      </c>
      <c r="W308" s="36">
        <f>W309</f>
        <v>0</v>
      </c>
      <c r="X308" s="33">
        <f t="shared" si="31"/>
        <v>0</v>
      </c>
      <c r="Y308" s="36">
        <f>Y309</f>
        <v>0</v>
      </c>
      <c r="Z308" s="33">
        <f t="shared" si="30"/>
        <v>0</v>
      </c>
      <c r="AA308" s="36">
        <f>AA309</f>
        <v>0</v>
      </c>
      <c r="AB308" s="33">
        <f t="shared" si="30"/>
        <v>0</v>
      </c>
    </row>
    <row r="309" spans="1:28" s="8" customFormat="1" ht="40.5" hidden="1" customHeight="1" x14ac:dyDescent="0.4">
      <c r="A309" s="14"/>
      <c r="B309" s="54"/>
      <c r="C309" s="95" t="s">
        <v>318</v>
      </c>
      <c r="D309" s="123" t="s">
        <v>644</v>
      </c>
      <c r="E309" s="123" t="s">
        <v>645</v>
      </c>
      <c r="F309" s="33">
        <v>0</v>
      </c>
      <c r="G309" s="36">
        <v>0</v>
      </c>
      <c r="H309" s="33">
        <f t="shared" si="32"/>
        <v>0</v>
      </c>
      <c r="I309" s="36">
        <v>0</v>
      </c>
      <c r="J309" s="33">
        <f t="shared" si="32"/>
        <v>0</v>
      </c>
      <c r="K309" s="36">
        <v>0</v>
      </c>
      <c r="L309" s="33">
        <f t="shared" si="31"/>
        <v>0</v>
      </c>
      <c r="M309" s="36">
        <v>0</v>
      </c>
      <c r="N309" s="33">
        <f t="shared" si="31"/>
        <v>0</v>
      </c>
      <c r="O309" s="36">
        <v>0</v>
      </c>
      <c r="P309" s="33">
        <f t="shared" si="31"/>
        <v>0</v>
      </c>
      <c r="Q309" s="36">
        <v>0</v>
      </c>
      <c r="R309" s="33">
        <f t="shared" si="31"/>
        <v>0</v>
      </c>
      <c r="S309" s="36">
        <v>0</v>
      </c>
      <c r="T309" s="33">
        <f t="shared" si="31"/>
        <v>0</v>
      </c>
      <c r="U309" s="36">
        <v>0</v>
      </c>
      <c r="V309" s="33">
        <f t="shared" si="31"/>
        <v>0</v>
      </c>
      <c r="W309" s="36">
        <v>0</v>
      </c>
      <c r="X309" s="33">
        <f t="shared" si="31"/>
        <v>0</v>
      </c>
      <c r="Y309" s="36">
        <v>0</v>
      </c>
      <c r="Z309" s="33">
        <f t="shared" si="30"/>
        <v>0</v>
      </c>
      <c r="AA309" s="36">
        <v>0</v>
      </c>
      <c r="AB309" s="33">
        <f t="shared" si="30"/>
        <v>0</v>
      </c>
    </row>
    <row r="310" spans="1:28" s="8" customFormat="1" ht="25.5" customHeight="1" x14ac:dyDescent="0.4">
      <c r="A310" s="14"/>
      <c r="B310" s="54"/>
      <c r="C310" s="146" t="s">
        <v>67</v>
      </c>
      <c r="D310" s="123" t="s">
        <v>505</v>
      </c>
      <c r="E310" s="123"/>
      <c r="F310" s="33"/>
      <c r="G310" s="36"/>
      <c r="H310" s="33"/>
      <c r="I310" s="36"/>
      <c r="J310" s="33"/>
      <c r="K310" s="36">
        <f>K311</f>
        <v>308.12799999999999</v>
      </c>
      <c r="L310" s="33">
        <f t="shared" si="31"/>
        <v>308.12799999999999</v>
      </c>
      <c r="M310" s="36">
        <f>M311</f>
        <v>0</v>
      </c>
      <c r="N310" s="33">
        <f t="shared" si="31"/>
        <v>308.12799999999999</v>
      </c>
      <c r="O310" s="36">
        <f>O311</f>
        <v>200.006</v>
      </c>
      <c r="P310" s="33">
        <f t="shared" si="31"/>
        <v>508.13400000000001</v>
      </c>
      <c r="Q310" s="36">
        <f>Q311</f>
        <v>150</v>
      </c>
      <c r="R310" s="33">
        <f t="shared" si="31"/>
        <v>658.13400000000001</v>
      </c>
      <c r="S310" s="36">
        <f>S311</f>
        <v>294.85500000000002</v>
      </c>
      <c r="T310" s="33">
        <f t="shared" si="31"/>
        <v>952.98900000000003</v>
      </c>
      <c r="U310" s="36">
        <f>U311</f>
        <v>0</v>
      </c>
      <c r="V310" s="33">
        <f t="shared" si="31"/>
        <v>952.98900000000003</v>
      </c>
      <c r="W310" s="36">
        <f>W311</f>
        <v>0</v>
      </c>
      <c r="X310" s="33">
        <f t="shared" si="31"/>
        <v>952.98900000000003</v>
      </c>
      <c r="Y310" s="36">
        <f>Y311</f>
        <v>1.6E-2</v>
      </c>
      <c r="Z310" s="33">
        <f t="shared" si="30"/>
        <v>953.005</v>
      </c>
      <c r="AA310" s="36">
        <f>AA311</f>
        <v>0</v>
      </c>
      <c r="AB310" s="33">
        <f t="shared" si="30"/>
        <v>953.005</v>
      </c>
    </row>
    <row r="311" spans="1:28" s="8" customFormat="1" ht="40.5" customHeight="1" x14ac:dyDescent="0.4">
      <c r="A311" s="14"/>
      <c r="B311" s="54"/>
      <c r="C311" s="146" t="s">
        <v>14</v>
      </c>
      <c r="D311" s="123" t="s">
        <v>505</v>
      </c>
      <c r="E311" s="123" t="s">
        <v>481</v>
      </c>
      <c r="F311" s="33"/>
      <c r="G311" s="36"/>
      <c r="H311" s="33"/>
      <c r="I311" s="36"/>
      <c r="J311" s="33"/>
      <c r="K311" s="36">
        <v>308.12799999999999</v>
      </c>
      <c r="L311" s="33">
        <f t="shared" si="31"/>
        <v>308.12799999999999</v>
      </c>
      <c r="M311" s="36"/>
      <c r="N311" s="33">
        <f t="shared" si="31"/>
        <v>308.12799999999999</v>
      </c>
      <c r="O311" s="36">
        <v>200.006</v>
      </c>
      <c r="P311" s="33">
        <f t="shared" si="31"/>
        <v>508.13400000000001</v>
      </c>
      <c r="Q311" s="36">
        <v>150</v>
      </c>
      <c r="R311" s="33">
        <f t="shared" si="31"/>
        <v>658.13400000000001</v>
      </c>
      <c r="S311" s="36">
        <v>294.85500000000002</v>
      </c>
      <c r="T311" s="33">
        <f t="shared" si="31"/>
        <v>952.98900000000003</v>
      </c>
      <c r="U311" s="36"/>
      <c r="V311" s="33">
        <f t="shared" si="31"/>
        <v>952.98900000000003</v>
      </c>
      <c r="W311" s="36"/>
      <c r="X311" s="33">
        <f t="shared" si="31"/>
        <v>952.98900000000003</v>
      </c>
      <c r="Y311" s="36">
        <v>1.6E-2</v>
      </c>
      <c r="Z311" s="33">
        <f t="shared" si="30"/>
        <v>953.005</v>
      </c>
      <c r="AA311" s="36"/>
      <c r="AB311" s="33">
        <f t="shared" si="30"/>
        <v>953.005</v>
      </c>
    </row>
    <row r="312" spans="1:28" s="8" customFormat="1" ht="40.5" customHeight="1" x14ac:dyDescent="0.4">
      <c r="A312" s="14"/>
      <c r="B312" s="54"/>
      <c r="C312" s="51" t="s">
        <v>525</v>
      </c>
      <c r="D312" s="68" t="s">
        <v>526</v>
      </c>
      <c r="E312" s="123"/>
      <c r="F312" s="33"/>
      <c r="G312" s="36"/>
      <c r="H312" s="33"/>
      <c r="I312" s="36"/>
      <c r="J312" s="33"/>
      <c r="K312" s="36"/>
      <c r="L312" s="33"/>
      <c r="M312" s="36"/>
      <c r="N312" s="33"/>
      <c r="O312" s="36">
        <f>O313</f>
        <v>1749</v>
      </c>
      <c r="P312" s="33">
        <f t="shared" si="31"/>
        <v>1749</v>
      </c>
      <c r="Q312" s="36">
        <f>Q313</f>
        <v>0</v>
      </c>
      <c r="R312" s="33">
        <f t="shared" si="31"/>
        <v>1749</v>
      </c>
      <c r="S312" s="36">
        <f>S313</f>
        <v>0</v>
      </c>
      <c r="T312" s="33">
        <f t="shared" si="31"/>
        <v>1749</v>
      </c>
      <c r="U312" s="36">
        <f>U313</f>
        <v>0</v>
      </c>
      <c r="V312" s="33">
        <f t="shared" si="31"/>
        <v>1749</v>
      </c>
      <c r="W312" s="36">
        <f>W313</f>
        <v>0</v>
      </c>
      <c r="X312" s="33">
        <f t="shared" si="31"/>
        <v>1749</v>
      </c>
      <c r="Y312" s="36">
        <f>Y313</f>
        <v>0</v>
      </c>
      <c r="Z312" s="33">
        <f t="shared" si="31"/>
        <v>1749</v>
      </c>
      <c r="AA312" s="36">
        <f>AA313</f>
        <v>0</v>
      </c>
      <c r="AB312" s="33">
        <f t="shared" si="31"/>
        <v>1749</v>
      </c>
    </row>
    <row r="313" spans="1:28" s="8" customFormat="1" ht="117.6" customHeight="1" x14ac:dyDescent="0.4">
      <c r="A313" s="14"/>
      <c r="B313" s="54"/>
      <c r="C313" s="51" t="s">
        <v>60</v>
      </c>
      <c r="D313" s="68" t="s">
        <v>619</v>
      </c>
      <c r="E313" s="123"/>
      <c r="F313" s="33"/>
      <c r="G313" s="36"/>
      <c r="H313" s="33"/>
      <c r="I313" s="36"/>
      <c r="J313" s="33"/>
      <c r="K313" s="36"/>
      <c r="L313" s="33"/>
      <c r="M313" s="36"/>
      <c r="N313" s="33"/>
      <c r="O313" s="36">
        <f>O314</f>
        <v>1749</v>
      </c>
      <c r="P313" s="33">
        <f t="shared" ref="P313:AB317" si="33">N313+O313</f>
        <v>1749</v>
      </c>
      <c r="Q313" s="36">
        <f>Q314</f>
        <v>0</v>
      </c>
      <c r="R313" s="33">
        <f t="shared" si="33"/>
        <v>1749</v>
      </c>
      <c r="S313" s="36">
        <f>S314</f>
        <v>0</v>
      </c>
      <c r="T313" s="33">
        <f t="shared" si="33"/>
        <v>1749</v>
      </c>
      <c r="U313" s="36">
        <f>U314</f>
        <v>0</v>
      </c>
      <c r="V313" s="33">
        <f t="shared" si="33"/>
        <v>1749</v>
      </c>
      <c r="W313" s="36">
        <f>W314</f>
        <v>0</v>
      </c>
      <c r="X313" s="33">
        <f t="shared" si="33"/>
        <v>1749</v>
      </c>
      <c r="Y313" s="36">
        <f>Y314</f>
        <v>0</v>
      </c>
      <c r="Z313" s="33">
        <f t="shared" si="33"/>
        <v>1749</v>
      </c>
      <c r="AA313" s="36">
        <f>AA314</f>
        <v>0</v>
      </c>
      <c r="AB313" s="33">
        <f t="shared" si="33"/>
        <v>1749</v>
      </c>
    </row>
    <row r="314" spans="1:28" s="8" customFormat="1" ht="40.5" customHeight="1" x14ac:dyDescent="0.4">
      <c r="A314" s="14"/>
      <c r="B314" s="54"/>
      <c r="C314" s="51" t="s">
        <v>14</v>
      </c>
      <c r="D314" s="68" t="s">
        <v>619</v>
      </c>
      <c r="E314" s="123" t="s">
        <v>481</v>
      </c>
      <c r="F314" s="33"/>
      <c r="G314" s="36"/>
      <c r="H314" s="33"/>
      <c r="I314" s="36"/>
      <c r="J314" s="33"/>
      <c r="K314" s="36"/>
      <c r="L314" s="33"/>
      <c r="M314" s="36"/>
      <c r="N314" s="33"/>
      <c r="O314" s="36">
        <v>1749</v>
      </c>
      <c r="P314" s="33">
        <f t="shared" si="33"/>
        <v>1749</v>
      </c>
      <c r="Q314" s="36"/>
      <c r="R314" s="33">
        <f t="shared" si="33"/>
        <v>1749</v>
      </c>
      <c r="S314" s="36"/>
      <c r="T314" s="33">
        <f t="shared" si="33"/>
        <v>1749</v>
      </c>
      <c r="U314" s="36"/>
      <c r="V314" s="33">
        <f t="shared" si="33"/>
        <v>1749</v>
      </c>
      <c r="W314" s="36"/>
      <c r="X314" s="33">
        <f t="shared" si="33"/>
        <v>1749</v>
      </c>
      <c r="Y314" s="36"/>
      <c r="Z314" s="33">
        <f t="shared" si="33"/>
        <v>1749</v>
      </c>
      <c r="AA314" s="36"/>
      <c r="AB314" s="33">
        <f t="shared" si="33"/>
        <v>1749</v>
      </c>
    </row>
    <row r="315" spans="1:28" s="8" customFormat="1" ht="40.5" customHeight="1" x14ac:dyDescent="0.4">
      <c r="A315" s="14"/>
      <c r="B315" s="54"/>
      <c r="C315" s="51" t="s">
        <v>732</v>
      </c>
      <c r="D315" s="68" t="s">
        <v>626</v>
      </c>
      <c r="E315" s="45"/>
      <c r="F315" s="33"/>
      <c r="G315" s="36"/>
      <c r="H315" s="33"/>
      <c r="I315" s="36"/>
      <c r="J315" s="33"/>
      <c r="K315" s="36"/>
      <c r="L315" s="33"/>
      <c r="M315" s="36"/>
      <c r="N315" s="33"/>
      <c r="O315" s="36"/>
      <c r="P315" s="33"/>
      <c r="Q315" s="36"/>
      <c r="R315" s="33"/>
      <c r="S315" s="36">
        <f>S316</f>
        <v>275.19</v>
      </c>
      <c r="T315" s="33">
        <f t="shared" si="33"/>
        <v>275.19</v>
      </c>
      <c r="U315" s="36">
        <f>U316</f>
        <v>0</v>
      </c>
      <c r="V315" s="33">
        <f t="shared" si="33"/>
        <v>275.19</v>
      </c>
      <c r="W315" s="36">
        <f>W316</f>
        <v>0</v>
      </c>
      <c r="X315" s="33">
        <f t="shared" si="33"/>
        <v>275.19</v>
      </c>
      <c r="Y315" s="36">
        <f>Y316</f>
        <v>0</v>
      </c>
      <c r="Z315" s="33">
        <f t="shared" si="33"/>
        <v>275.19</v>
      </c>
      <c r="AA315" s="36">
        <f>AA316</f>
        <v>0</v>
      </c>
      <c r="AB315" s="33">
        <f t="shared" si="33"/>
        <v>275.19</v>
      </c>
    </row>
    <row r="316" spans="1:28" s="8" customFormat="1" ht="40.5" customHeight="1" x14ac:dyDescent="0.4">
      <c r="A316" s="14"/>
      <c r="B316" s="54"/>
      <c r="C316" s="51" t="s">
        <v>628</v>
      </c>
      <c r="D316" s="68" t="s">
        <v>733</v>
      </c>
      <c r="E316" s="45"/>
      <c r="F316" s="33"/>
      <c r="G316" s="36"/>
      <c r="H316" s="33"/>
      <c r="I316" s="36"/>
      <c r="J316" s="33"/>
      <c r="K316" s="36"/>
      <c r="L316" s="33"/>
      <c r="M316" s="36"/>
      <c r="N316" s="33"/>
      <c r="O316" s="36"/>
      <c r="P316" s="33"/>
      <c r="Q316" s="36"/>
      <c r="R316" s="33"/>
      <c r="S316" s="36">
        <f>S317</f>
        <v>275.19</v>
      </c>
      <c r="T316" s="33">
        <f t="shared" si="33"/>
        <v>275.19</v>
      </c>
      <c r="U316" s="36">
        <f>U317</f>
        <v>0</v>
      </c>
      <c r="V316" s="33">
        <f t="shared" si="33"/>
        <v>275.19</v>
      </c>
      <c r="W316" s="36">
        <f>W317</f>
        <v>0</v>
      </c>
      <c r="X316" s="33">
        <f t="shared" si="33"/>
        <v>275.19</v>
      </c>
      <c r="Y316" s="36">
        <f>Y317</f>
        <v>0</v>
      </c>
      <c r="Z316" s="33">
        <f t="shared" si="33"/>
        <v>275.19</v>
      </c>
      <c r="AA316" s="36">
        <f>AA317</f>
        <v>0</v>
      </c>
      <c r="AB316" s="33">
        <f t="shared" si="33"/>
        <v>275.19</v>
      </c>
    </row>
    <row r="317" spans="1:28" s="8" customFormat="1" ht="40.5" customHeight="1" x14ac:dyDescent="0.4">
      <c r="A317" s="14"/>
      <c r="B317" s="54"/>
      <c r="C317" s="51" t="s">
        <v>14</v>
      </c>
      <c r="D317" s="68" t="s">
        <v>733</v>
      </c>
      <c r="E317" s="45" t="s">
        <v>481</v>
      </c>
      <c r="F317" s="33"/>
      <c r="G317" s="36"/>
      <c r="H317" s="33"/>
      <c r="I317" s="36"/>
      <c r="J317" s="33"/>
      <c r="K317" s="36"/>
      <c r="L317" s="33"/>
      <c r="M317" s="36"/>
      <c r="N317" s="33"/>
      <c r="O317" s="36"/>
      <c r="P317" s="33"/>
      <c r="Q317" s="36"/>
      <c r="R317" s="33"/>
      <c r="S317" s="36">
        <v>275.19</v>
      </c>
      <c r="T317" s="33">
        <f t="shared" si="33"/>
        <v>275.19</v>
      </c>
      <c r="U317" s="36"/>
      <c r="V317" s="33">
        <f t="shared" si="33"/>
        <v>275.19</v>
      </c>
      <c r="W317" s="36"/>
      <c r="X317" s="33">
        <f t="shared" si="33"/>
        <v>275.19</v>
      </c>
      <c r="Y317" s="36"/>
      <c r="Z317" s="33">
        <f t="shared" si="33"/>
        <v>275.19</v>
      </c>
      <c r="AA317" s="36"/>
      <c r="AB317" s="33">
        <f t="shared" si="33"/>
        <v>275.19</v>
      </c>
    </row>
    <row r="318" spans="1:28" s="8" customFormat="1" ht="95.45" customHeight="1" x14ac:dyDescent="0.4">
      <c r="A318" s="14"/>
      <c r="B318" s="54"/>
      <c r="C318" s="146" t="s">
        <v>725</v>
      </c>
      <c r="D318" s="123" t="s">
        <v>631</v>
      </c>
      <c r="E318" s="123"/>
      <c r="F318" s="33"/>
      <c r="G318" s="36"/>
      <c r="H318" s="33"/>
      <c r="I318" s="36"/>
      <c r="J318" s="33"/>
      <c r="K318" s="36">
        <f>K319</f>
        <v>1748.9580000000001</v>
      </c>
      <c r="L318" s="33">
        <f t="shared" ref="L318:AB336" si="34">J318+K318</f>
        <v>1748.9580000000001</v>
      </c>
      <c r="M318" s="36">
        <f>M319</f>
        <v>0</v>
      </c>
      <c r="N318" s="33">
        <f t="shared" si="34"/>
        <v>1748.9580000000001</v>
      </c>
      <c r="O318" s="36">
        <f>O319</f>
        <v>0</v>
      </c>
      <c r="P318" s="33">
        <f t="shared" si="34"/>
        <v>1748.9580000000001</v>
      </c>
      <c r="Q318" s="36">
        <f>Q319</f>
        <v>-1400.2080000000001</v>
      </c>
      <c r="R318" s="33">
        <f t="shared" si="34"/>
        <v>348.75</v>
      </c>
      <c r="S318" s="36">
        <f>S319</f>
        <v>0</v>
      </c>
      <c r="T318" s="33">
        <f t="shared" si="34"/>
        <v>348.75</v>
      </c>
      <c r="U318" s="36">
        <f>U319</f>
        <v>0</v>
      </c>
      <c r="V318" s="33">
        <f t="shared" si="34"/>
        <v>348.75</v>
      </c>
      <c r="W318" s="36">
        <f>W319</f>
        <v>0</v>
      </c>
      <c r="X318" s="33">
        <f t="shared" si="34"/>
        <v>348.75</v>
      </c>
      <c r="Y318" s="36">
        <f>Y319</f>
        <v>0</v>
      </c>
      <c r="Z318" s="33">
        <f t="shared" si="34"/>
        <v>348.75</v>
      </c>
      <c r="AA318" s="36">
        <f>AA319</f>
        <v>0</v>
      </c>
      <c r="AB318" s="33">
        <f t="shared" si="34"/>
        <v>348.75</v>
      </c>
    </row>
    <row r="319" spans="1:28" s="8" customFormat="1" ht="31.5" customHeight="1" x14ac:dyDescent="0.4">
      <c r="A319" s="14"/>
      <c r="B319" s="54"/>
      <c r="C319" s="146" t="s">
        <v>62</v>
      </c>
      <c r="D319" s="123" t="s">
        <v>632</v>
      </c>
      <c r="E319" s="123"/>
      <c r="F319" s="33"/>
      <c r="G319" s="36"/>
      <c r="H319" s="33"/>
      <c r="I319" s="36"/>
      <c r="J319" s="33"/>
      <c r="K319" s="36">
        <f>K320</f>
        <v>1748.9580000000001</v>
      </c>
      <c r="L319" s="33">
        <f t="shared" si="34"/>
        <v>1748.9580000000001</v>
      </c>
      <c r="M319" s="36">
        <f>M320</f>
        <v>0</v>
      </c>
      <c r="N319" s="33">
        <f t="shared" si="34"/>
        <v>1748.9580000000001</v>
      </c>
      <c r="O319" s="36">
        <f>O320</f>
        <v>0</v>
      </c>
      <c r="P319" s="33">
        <f t="shared" si="34"/>
        <v>1748.9580000000001</v>
      </c>
      <c r="Q319" s="36">
        <f>Q320</f>
        <v>-1400.2080000000001</v>
      </c>
      <c r="R319" s="33">
        <f t="shared" si="34"/>
        <v>348.75</v>
      </c>
      <c r="S319" s="36">
        <f>S320</f>
        <v>0</v>
      </c>
      <c r="T319" s="33">
        <f t="shared" si="34"/>
        <v>348.75</v>
      </c>
      <c r="U319" s="36">
        <f>U320</f>
        <v>0</v>
      </c>
      <c r="V319" s="33">
        <f t="shared" si="34"/>
        <v>348.75</v>
      </c>
      <c r="W319" s="36">
        <f>W320</f>
        <v>0</v>
      </c>
      <c r="X319" s="33">
        <f t="shared" si="34"/>
        <v>348.75</v>
      </c>
      <c r="Y319" s="36">
        <f>Y320</f>
        <v>0</v>
      </c>
      <c r="Z319" s="33">
        <f t="shared" si="34"/>
        <v>348.75</v>
      </c>
      <c r="AA319" s="36">
        <f>AA320</f>
        <v>0</v>
      </c>
      <c r="AB319" s="33">
        <f t="shared" si="34"/>
        <v>348.75</v>
      </c>
    </row>
    <row r="320" spans="1:28" s="8" customFormat="1" ht="40.5" customHeight="1" x14ac:dyDescent="0.4">
      <c r="A320" s="14"/>
      <c r="B320" s="54"/>
      <c r="C320" s="146" t="s">
        <v>14</v>
      </c>
      <c r="D320" s="123" t="s">
        <v>632</v>
      </c>
      <c r="E320" s="123" t="s">
        <v>481</v>
      </c>
      <c r="F320" s="33"/>
      <c r="G320" s="36"/>
      <c r="H320" s="33"/>
      <c r="I320" s="36"/>
      <c r="J320" s="33"/>
      <c r="K320" s="36">
        <v>1748.9580000000001</v>
      </c>
      <c r="L320" s="33">
        <f t="shared" si="34"/>
        <v>1748.9580000000001</v>
      </c>
      <c r="M320" s="36"/>
      <c r="N320" s="33">
        <f t="shared" si="34"/>
        <v>1748.9580000000001</v>
      </c>
      <c r="O320" s="36"/>
      <c r="P320" s="33">
        <f t="shared" si="34"/>
        <v>1748.9580000000001</v>
      </c>
      <c r="Q320" s="36">
        <v>-1400.2080000000001</v>
      </c>
      <c r="R320" s="33">
        <f t="shared" si="34"/>
        <v>348.75</v>
      </c>
      <c r="S320" s="36"/>
      <c r="T320" s="33">
        <f t="shared" si="34"/>
        <v>348.75</v>
      </c>
      <c r="U320" s="36"/>
      <c r="V320" s="33">
        <f t="shared" si="34"/>
        <v>348.75</v>
      </c>
      <c r="W320" s="36"/>
      <c r="X320" s="33">
        <f t="shared" si="34"/>
        <v>348.75</v>
      </c>
      <c r="Y320" s="36"/>
      <c r="Z320" s="33">
        <f t="shared" si="34"/>
        <v>348.75</v>
      </c>
      <c r="AA320" s="36"/>
      <c r="AB320" s="33">
        <f t="shared" si="34"/>
        <v>348.75</v>
      </c>
    </row>
    <row r="321" spans="1:28" s="8" customFormat="1" ht="40.5" customHeight="1" x14ac:dyDescent="0.4">
      <c r="A321" s="14"/>
      <c r="B321" s="54"/>
      <c r="C321" s="146" t="s">
        <v>721</v>
      </c>
      <c r="D321" s="123" t="s">
        <v>643</v>
      </c>
      <c r="E321" s="123"/>
      <c r="F321" s="33"/>
      <c r="G321" s="36"/>
      <c r="H321" s="33"/>
      <c r="I321" s="36"/>
      <c r="J321" s="33"/>
      <c r="K321" s="36"/>
      <c r="L321" s="33"/>
      <c r="M321" s="36"/>
      <c r="N321" s="33"/>
      <c r="O321" s="36"/>
      <c r="P321" s="33"/>
      <c r="Q321" s="36">
        <f>Q322</f>
        <v>7346.2</v>
      </c>
      <c r="R321" s="33">
        <f t="shared" si="34"/>
        <v>7346.2</v>
      </c>
      <c r="S321" s="36">
        <f>S322</f>
        <v>0</v>
      </c>
      <c r="T321" s="33">
        <f t="shared" si="34"/>
        <v>7346.2</v>
      </c>
      <c r="U321" s="36">
        <f>U322</f>
        <v>0</v>
      </c>
      <c r="V321" s="33">
        <f t="shared" si="34"/>
        <v>7346.2</v>
      </c>
      <c r="W321" s="36">
        <f>W322</f>
        <v>0</v>
      </c>
      <c r="X321" s="33">
        <f t="shared" si="34"/>
        <v>7346.2</v>
      </c>
      <c r="Y321" s="36">
        <f>Y322</f>
        <v>0</v>
      </c>
      <c r="Z321" s="33">
        <f t="shared" si="34"/>
        <v>7346.2</v>
      </c>
      <c r="AA321" s="36">
        <f>AA322</f>
        <v>0</v>
      </c>
      <c r="AB321" s="33">
        <f t="shared" si="34"/>
        <v>7346.2</v>
      </c>
    </row>
    <row r="322" spans="1:28" s="8" customFormat="1" ht="40.5" customHeight="1" x14ac:dyDescent="0.4">
      <c r="A322" s="14"/>
      <c r="B322" s="54"/>
      <c r="C322" s="146" t="s">
        <v>642</v>
      </c>
      <c r="D322" s="123" t="s">
        <v>644</v>
      </c>
      <c r="E322" s="123"/>
      <c r="F322" s="33"/>
      <c r="G322" s="36"/>
      <c r="H322" s="33"/>
      <c r="I322" s="36"/>
      <c r="J322" s="33"/>
      <c r="K322" s="36"/>
      <c r="L322" s="33"/>
      <c r="M322" s="36"/>
      <c r="N322" s="33"/>
      <c r="O322" s="36"/>
      <c r="P322" s="33"/>
      <c r="Q322" s="36">
        <f>Q323</f>
        <v>7346.2</v>
      </c>
      <c r="R322" s="33">
        <f t="shared" si="34"/>
        <v>7346.2</v>
      </c>
      <c r="S322" s="36">
        <f>S323</f>
        <v>0</v>
      </c>
      <c r="T322" s="33">
        <f t="shared" si="34"/>
        <v>7346.2</v>
      </c>
      <c r="U322" s="36">
        <f>U323</f>
        <v>0</v>
      </c>
      <c r="V322" s="33">
        <f t="shared" si="34"/>
        <v>7346.2</v>
      </c>
      <c r="W322" s="36">
        <f>W323</f>
        <v>0</v>
      </c>
      <c r="X322" s="33">
        <f t="shared" si="34"/>
        <v>7346.2</v>
      </c>
      <c r="Y322" s="36">
        <f>Y323</f>
        <v>0</v>
      </c>
      <c r="Z322" s="33">
        <f t="shared" si="34"/>
        <v>7346.2</v>
      </c>
      <c r="AA322" s="36">
        <f>AA323</f>
        <v>0</v>
      </c>
      <c r="AB322" s="33">
        <f t="shared" si="34"/>
        <v>7346.2</v>
      </c>
    </row>
    <row r="323" spans="1:28" s="8" customFormat="1" ht="40.5" customHeight="1" x14ac:dyDescent="0.4">
      <c r="A323" s="14"/>
      <c r="B323" s="54"/>
      <c r="C323" s="146" t="s">
        <v>318</v>
      </c>
      <c r="D323" s="123" t="s">
        <v>644</v>
      </c>
      <c r="E323" s="123" t="s">
        <v>645</v>
      </c>
      <c r="F323" s="33"/>
      <c r="G323" s="36"/>
      <c r="H323" s="33"/>
      <c r="I323" s="36"/>
      <c r="J323" s="33"/>
      <c r="K323" s="36"/>
      <c r="L323" s="33"/>
      <c r="M323" s="36"/>
      <c r="N323" s="33"/>
      <c r="O323" s="36"/>
      <c r="P323" s="33"/>
      <c r="Q323" s="36">
        <v>7346.2</v>
      </c>
      <c r="R323" s="33">
        <f t="shared" si="34"/>
        <v>7346.2</v>
      </c>
      <c r="S323" s="36"/>
      <c r="T323" s="33">
        <f t="shared" si="34"/>
        <v>7346.2</v>
      </c>
      <c r="U323" s="36"/>
      <c r="V323" s="33">
        <f t="shared" si="34"/>
        <v>7346.2</v>
      </c>
      <c r="W323" s="36"/>
      <c r="X323" s="33">
        <f t="shared" si="34"/>
        <v>7346.2</v>
      </c>
      <c r="Y323" s="36"/>
      <c r="Z323" s="33">
        <f t="shared" si="34"/>
        <v>7346.2</v>
      </c>
      <c r="AA323" s="36"/>
      <c r="AB323" s="33">
        <f t="shared" si="34"/>
        <v>7346.2</v>
      </c>
    </row>
    <row r="324" spans="1:28" s="8" customFormat="1" ht="60.75" customHeight="1" x14ac:dyDescent="0.4">
      <c r="A324" s="14"/>
      <c r="B324" s="54"/>
      <c r="C324" s="146" t="s">
        <v>712</v>
      </c>
      <c r="D324" s="45" t="s">
        <v>714</v>
      </c>
      <c r="E324" s="123"/>
      <c r="F324" s="33"/>
      <c r="G324" s="36"/>
      <c r="H324" s="33"/>
      <c r="I324" s="36"/>
      <c r="J324" s="33"/>
      <c r="K324" s="36"/>
      <c r="L324" s="33"/>
      <c r="M324" s="36"/>
      <c r="N324" s="33"/>
      <c r="O324" s="36">
        <f>O325+O327</f>
        <v>6405.8</v>
      </c>
      <c r="P324" s="33">
        <f t="shared" si="34"/>
        <v>6405.8</v>
      </c>
      <c r="Q324" s="36">
        <f>Q325+Q327</f>
        <v>0</v>
      </c>
      <c r="R324" s="33">
        <f t="shared" si="34"/>
        <v>6405.8</v>
      </c>
      <c r="S324" s="36">
        <f>S325+S327</f>
        <v>0</v>
      </c>
      <c r="T324" s="33">
        <f t="shared" si="34"/>
        <v>6405.8</v>
      </c>
      <c r="U324" s="36">
        <f>U325+U327</f>
        <v>0</v>
      </c>
      <c r="V324" s="33">
        <f t="shared" si="34"/>
        <v>6405.8</v>
      </c>
      <c r="W324" s="36">
        <f>W325+W327</f>
        <v>0</v>
      </c>
      <c r="X324" s="33">
        <f t="shared" si="34"/>
        <v>6405.8</v>
      </c>
      <c r="Y324" s="36">
        <f>Y325+Y327</f>
        <v>0</v>
      </c>
      <c r="Z324" s="33">
        <f t="shared" si="34"/>
        <v>6405.8</v>
      </c>
      <c r="AA324" s="36">
        <f>AA325+AA327</f>
        <v>0</v>
      </c>
      <c r="AB324" s="33">
        <f t="shared" si="34"/>
        <v>6405.8</v>
      </c>
    </row>
    <row r="325" spans="1:28" s="8" customFormat="1" ht="108.75" customHeight="1" x14ac:dyDescent="0.4">
      <c r="A325" s="14"/>
      <c r="B325" s="54"/>
      <c r="C325" s="146" t="s">
        <v>713</v>
      </c>
      <c r="D325" s="45" t="s">
        <v>715</v>
      </c>
      <c r="E325" s="123"/>
      <c r="F325" s="33"/>
      <c r="G325" s="36"/>
      <c r="H325" s="33"/>
      <c r="I325" s="36"/>
      <c r="J325" s="33"/>
      <c r="K325" s="36"/>
      <c r="L325" s="33"/>
      <c r="M325" s="36"/>
      <c r="N325" s="33"/>
      <c r="O325" s="36">
        <f>O326</f>
        <v>6149</v>
      </c>
      <c r="P325" s="33">
        <f t="shared" si="34"/>
        <v>6149</v>
      </c>
      <c r="Q325" s="36">
        <f>Q326</f>
        <v>0</v>
      </c>
      <c r="R325" s="33">
        <f t="shared" si="34"/>
        <v>6149</v>
      </c>
      <c r="S325" s="36">
        <f>S326</f>
        <v>0</v>
      </c>
      <c r="T325" s="33">
        <f t="shared" si="34"/>
        <v>6149</v>
      </c>
      <c r="U325" s="36">
        <f>U326</f>
        <v>0</v>
      </c>
      <c r="V325" s="33">
        <f t="shared" si="34"/>
        <v>6149</v>
      </c>
      <c r="W325" s="36">
        <f>W326</f>
        <v>0</v>
      </c>
      <c r="X325" s="33">
        <f t="shared" si="34"/>
        <v>6149</v>
      </c>
      <c r="Y325" s="36">
        <f>Y326</f>
        <v>0</v>
      </c>
      <c r="Z325" s="33">
        <f t="shared" si="34"/>
        <v>6149</v>
      </c>
      <c r="AA325" s="36">
        <f>AA326</f>
        <v>0</v>
      </c>
      <c r="AB325" s="33">
        <f t="shared" si="34"/>
        <v>6149</v>
      </c>
    </row>
    <row r="326" spans="1:28" s="8" customFormat="1" ht="40.5" customHeight="1" x14ac:dyDescent="0.4">
      <c r="A326" s="14"/>
      <c r="B326" s="54"/>
      <c r="C326" s="146" t="s">
        <v>14</v>
      </c>
      <c r="D326" s="45" t="s">
        <v>715</v>
      </c>
      <c r="E326" s="123" t="s">
        <v>481</v>
      </c>
      <c r="F326" s="33"/>
      <c r="G326" s="36"/>
      <c r="H326" s="33"/>
      <c r="I326" s="36"/>
      <c r="J326" s="33"/>
      <c r="K326" s="36"/>
      <c r="L326" s="33"/>
      <c r="M326" s="36"/>
      <c r="N326" s="33"/>
      <c r="O326" s="36">
        <v>6149</v>
      </c>
      <c r="P326" s="33">
        <f t="shared" si="34"/>
        <v>6149</v>
      </c>
      <c r="Q326" s="36"/>
      <c r="R326" s="33">
        <f t="shared" si="34"/>
        <v>6149</v>
      </c>
      <c r="S326" s="36"/>
      <c r="T326" s="33">
        <f t="shared" si="34"/>
        <v>6149</v>
      </c>
      <c r="U326" s="36"/>
      <c r="V326" s="33">
        <f t="shared" si="34"/>
        <v>6149</v>
      </c>
      <c r="W326" s="36"/>
      <c r="X326" s="33">
        <f t="shared" si="34"/>
        <v>6149</v>
      </c>
      <c r="Y326" s="36"/>
      <c r="Z326" s="33">
        <f t="shared" si="34"/>
        <v>6149</v>
      </c>
      <c r="AA326" s="36"/>
      <c r="AB326" s="33">
        <f t="shared" si="34"/>
        <v>6149</v>
      </c>
    </row>
    <row r="327" spans="1:28" s="8" customFormat="1" ht="90.75" customHeight="1" x14ac:dyDescent="0.4">
      <c r="A327" s="14"/>
      <c r="B327" s="54"/>
      <c r="C327" s="146" t="s">
        <v>718</v>
      </c>
      <c r="D327" s="45" t="s">
        <v>715</v>
      </c>
      <c r="E327" s="123"/>
      <c r="F327" s="33"/>
      <c r="G327" s="36"/>
      <c r="H327" s="33"/>
      <c r="I327" s="36"/>
      <c r="J327" s="33"/>
      <c r="K327" s="36"/>
      <c r="L327" s="33"/>
      <c r="M327" s="36"/>
      <c r="N327" s="33"/>
      <c r="O327" s="36">
        <f>O328</f>
        <v>256.8</v>
      </c>
      <c r="P327" s="33">
        <f t="shared" si="34"/>
        <v>256.8</v>
      </c>
      <c r="Q327" s="36">
        <f>Q328</f>
        <v>0</v>
      </c>
      <c r="R327" s="33">
        <f t="shared" si="34"/>
        <v>256.8</v>
      </c>
      <c r="S327" s="36">
        <f>S328</f>
        <v>0</v>
      </c>
      <c r="T327" s="33">
        <f t="shared" si="34"/>
        <v>256.8</v>
      </c>
      <c r="U327" s="36">
        <f>U328</f>
        <v>0</v>
      </c>
      <c r="V327" s="33">
        <f t="shared" si="34"/>
        <v>256.8</v>
      </c>
      <c r="W327" s="36">
        <f>W328</f>
        <v>0</v>
      </c>
      <c r="X327" s="33">
        <f t="shared" si="34"/>
        <v>256.8</v>
      </c>
      <c r="Y327" s="36">
        <f>Y328</f>
        <v>0</v>
      </c>
      <c r="Z327" s="33">
        <f t="shared" si="34"/>
        <v>256.8</v>
      </c>
      <c r="AA327" s="36">
        <f>AA328</f>
        <v>0</v>
      </c>
      <c r="AB327" s="33">
        <f t="shared" si="34"/>
        <v>256.8</v>
      </c>
    </row>
    <row r="328" spans="1:28" s="8" customFormat="1" ht="40.5" customHeight="1" x14ac:dyDescent="0.4">
      <c r="A328" s="14"/>
      <c r="B328" s="54"/>
      <c r="C328" s="146" t="s">
        <v>14</v>
      </c>
      <c r="D328" s="45" t="s">
        <v>715</v>
      </c>
      <c r="E328" s="123" t="s">
        <v>481</v>
      </c>
      <c r="F328" s="33"/>
      <c r="G328" s="36"/>
      <c r="H328" s="33"/>
      <c r="I328" s="36"/>
      <c r="J328" s="33"/>
      <c r="K328" s="36"/>
      <c r="L328" s="33"/>
      <c r="M328" s="36"/>
      <c r="N328" s="33"/>
      <c r="O328" s="36">
        <v>256.8</v>
      </c>
      <c r="P328" s="33">
        <f t="shared" si="34"/>
        <v>256.8</v>
      </c>
      <c r="Q328" s="36"/>
      <c r="R328" s="33">
        <f t="shared" si="34"/>
        <v>256.8</v>
      </c>
      <c r="S328" s="36"/>
      <c r="T328" s="33">
        <f t="shared" si="34"/>
        <v>256.8</v>
      </c>
      <c r="U328" s="36"/>
      <c r="V328" s="33">
        <f t="shared" si="34"/>
        <v>256.8</v>
      </c>
      <c r="W328" s="36"/>
      <c r="X328" s="33">
        <f t="shared" si="34"/>
        <v>256.8</v>
      </c>
      <c r="Y328" s="36"/>
      <c r="Z328" s="33">
        <f t="shared" si="34"/>
        <v>256.8</v>
      </c>
      <c r="AA328" s="36"/>
      <c r="AB328" s="33">
        <f t="shared" si="34"/>
        <v>256.8</v>
      </c>
    </row>
    <row r="329" spans="1:28" s="8" customFormat="1" ht="56.45" customHeight="1" x14ac:dyDescent="0.4">
      <c r="A329" s="14"/>
      <c r="B329" s="60">
        <v>5</v>
      </c>
      <c r="C329" s="61" t="s">
        <v>423</v>
      </c>
      <c r="D329" s="134" t="s">
        <v>83</v>
      </c>
      <c r="E329" s="134"/>
      <c r="F329" s="30">
        <v>0</v>
      </c>
      <c r="G329" s="46">
        <f t="shared" ref="G329:AA329" si="35">G330</f>
        <v>8048.2929999999997</v>
      </c>
      <c r="H329" s="30">
        <f t="shared" si="32"/>
        <v>8048.2929999999997</v>
      </c>
      <c r="I329" s="46">
        <f t="shared" si="35"/>
        <v>0</v>
      </c>
      <c r="J329" s="30">
        <f t="shared" si="32"/>
        <v>8048.2929999999997</v>
      </c>
      <c r="K329" s="46">
        <f t="shared" si="35"/>
        <v>0</v>
      </c>
      <c r="L329" s="30">
        <f t="shared" si="32"/>
        <v>8048.2929999999997</v>
      </c>
      <c r="M329" s="46">
        <f t="shared" si="35"/>
        <v>0</v>
      </c>
      <c r="N329" s="30">
        <f t="shared" si="32"/>
        <v>8048.2929999999997</v>
      </c>
      <c r="O329" s="46">
        <f t="shared" si="35"/>
        <v>-850.32100000000003</v>
      </c>
      <c r="P329" s="30">
        <f t="shared" si="32"/>
        <v>7197.9719999999998</v>
      </c>
      <c r="Q329" s="46">
        <f t="shared" si="35"/>
        <v>0</v>
      </c>
      <c r="R329" s="30">
        <f t="shared" si="34"/>
        <v>7197.9719999999998</v>
      </c>
      <c r="S329" s="46">
        <f t="shared" si="35"/>
        <v>0</v>
      </c>
      <c r="T329" s="30">
        <f t="shared" si="34"/>
        <v>7197.9719999999998</v>
      </c>
      <c r="U329" s="46">
        <f t="shared" si="35"/>
        <v>0</v>
      </c>
      <c r="V329" s="30">
        <f t="shared" si="34"/>
        <v>7197.9719999999998</v>
      </c>
      <c r="W329" s="46">
        <f t="shared" si="35"/>
        <v>0</v>
      </c>
      <c r="X329" s="30">
        <f t="shared" si="34"/>
        <v>7197.9719999999998</v>
      </c>
      <c r="Y329" s="46">
        <f t="shared" si="35"/>
        <v>0</v>
      </c>
      <c r="Z329" s="30">
        <f t="shared" si="34"/>
        <v>7197.9719999999998</v>
      </c>
      <c r="AA329" s="46">
        <f t="shared" si="35"/>
        <v>0</v>
      </c>
      <c r="AB329" s="30">
        <f t="shared" si="34"/>
        <v>7197.9719999999998</v>
      </c>
    </row>
    <row r="330" spans="1:28" ht="54.6" customHeight="1" x14ac:dyDescent="0.4">
      <c r="A330" s="13"/>
      <c r="B330" s="34"/>
      <c r="C330" s="31" t="s">
        <v>422</v>
      </c>
      <c r="D330" s="80" t="s">
        <v>84</v>
      </c>
      <c r="E330" s="80"/>
      <c r="F330" s="33">
        <v>0</v>
      </c>
      <c r="G330" s="29">
        <f>G331+G335+G333+G337</f>
        <v>8048.2929999999997</v>
      </c>
      <c r="H330" s="33">
        <f t="shared" si="32"/>
        <v>8048.2929999999997</v>
      </c>
      <c r="I330" s="29">
        <f>I331+I335+I333+I337</f>
        <v>0</v>
      </c>
      <c r="J330" s="33">
        <f t="shared" si="32"/>
        <v>8048.2929999999997</v>
      </c>
      <c r="K330" s="29">
        <f>K331+K335+K333+K337</f>
        <v>0</v>
      </c>
      <c r="L330" s="33">
        <f t="shared" si="32"/>
        <v>8048.2929999999997</v>
      </c>
      <c r="M330" s="29">
        <f>M331+M335+M333+M337</f>
        <v>0</v>
      </c>
      <c r="N330" s="33">
        <f t="shared" si="32"/>
        <v>8048.2929999999997</v>
      </c>
      <c r="O330" s="29">
        <f>O331+O335+O333+O337</f>
        <v>-850.32100000000003</v>
      </c>
      <c r="P330" s="33">
        <f t="shared" si="32"/>
        <v>7197.9719999999998</v>
      </c>
      <c r="Q330" s="29">
        <f>Q331+Q335+Q333+Q337</f>
        <v>0</v>
      </c>
      <c r="R330" s="33">
        <f t="shared" si="34"/>
        <v>7197.9719999999998</v>
      </c>
      <c r="S330" s="29">
        <f>S331+S335+S333+S337</f>
        <v>0</v>
      </c>
      <c r="T330" s="33">
        <f t="shared" si="34"/>
        <v>7197.9719999999998</v>
      </c>
      <c r="U330" s="29">
        <f>U331+U335+U333+U337</f>
        <v>0</v>
      </c>
      <c r="V330" s="33">
        <f t="shared" si="34"/>
        <v>7197.9719999999998</v>
      </c>
      <c r="W330" s="29">
        <f>W331+W335+W333+W337</f>
        <v>0</v>
      </c>
      <c r="X330" s="33">
        <f t="shared" si="34"/>
        <v>7197.9719999999998</v>
      </c>
      <c r="Y330" s="29">
        <f>Y331+Y335+Y333+Y337</f>
        <v>0</v>
      </c>
      <c r="Z330" s="33">
        <f t="shared" si="34"/>
        <v>7197.9719999999998</v>
      </c>
      <c r="AA330" s="29">
        <f>AA331+AA335+AA333+AA337</f>
        <v>0</v>
      </c>
      <c r="AB330" s="33">
        <f t="shared" si="34"/>
        <v>7197.9719999999998</v>
      </c>
    </row>
    <row r="331" spans="1:28" ht="67.5" customHeight="1" x14ac:dyDescent="0.4">
      <c r="A331" s="13"/>
      <c r="B331" s="34"/>
      <c r="C331" s="40" t="s">
        <v>686</v>
      </c>
      <c r="D331" s="80" t="s">
        <v>85</v>
      </c>
      <c r="E331" s="80"/>
      <c r="F331" s="33">
        <v>0</v>
      </c>
      <c r="G331" s="29">
        <f>G332</f>
        <v>3595.4810000000002</v>
      </c>
      <c r="H331" s="33">
        <f t="shared" si="32"/>
        <v>3595.4810000000002</v>
      </c>
      <c r="I331" s="29">
        <f>I332</f>
        <v>0</v>
      </c>
      <c r="J331" s="33">
        <f t="shared" si="32"/>
        <v>3595.4810000000002</v>
      </c>
      <c r="K331" s="29">
        <f>K332</f>
        <v>0</v>
      </c>
      <c r="L331" s="33">
        <f t="shared" si="32"/>
        <v>3595.4810000000002</v>
      </c>
      <c r="M331" s="29">
        <f>M332</f>
        <v>0</v>
      </c>
      <c r="N331" s="33">
        <f t="shared" si="32"/>
        <v>3595.4810000000002</v>
      </c>
      <c r="O331" s="29">
        <f>O332</f>
        <v>-331.88099999999997</v>
      </c>
      <c r="P331" s="33">
        <f t="shared" si="32"/>
        <v>3263.6000000000004</v>
      </c>
      <c r="Q331" s="29">
        <f>Q332</f>
        <v>0</v>
      </c>
      <c r="R331" s="33">
        <f t="shared" si="34"/>
        <v>3263.6000000000004</v>
      </c>
      <c r="S331" s="29">
        <f>S332</f>
        <v>0</v>
      </c>
      <c r="T331" s="33">
        <f t="shared" si="34"/>
        <v>3263.6000000000004</v>
      </c>
      <c r="U331" s="29">
        <f>U332</f>
        <v>0</v>
      </c>
      <c r="V331" s="33">
        <f t="shared" si="34"/>
        <v>3263.6000000000004</v>
      </c>
      <c r="W331" s="29">
        <f>W332</f>
        <v>0</v>
      </c>
      <c r="X331" s="33">
        <f t="shared" si="34"/>
        <v>3263.6000000000004</v>
      </c>
      <c r="Y331" s="29">
        <f>Y332</f>
        <v>0</v>
      </c>
      <c r="Z331" s="33">
        <f t="shared" si="34"/>
        <v>3263.6000000000004</v>
      </c>
      <c r="AA331" s="29">
        <f>AA332</f>
        <v>0</v>
      </c>
      <c r="AB331" s="33">
        <f t="shared" si="34"/>
        <v>3263.6000000000004</v>
      </c>
    </row>
    <row r="332" spans="1:28" ht="30" customHeight="1" x14ac:dyDescent="0.4">
      <c r="A332" s="13"/>
      <c r="B332" s="35"/>
      <c r="C332" s="31" t="s">
        <v>15</v>
      </c>
      <c r="D332" s="80" t="s">
        <v>85</v>
      </c>
      <c r="E332" s="80">
        <v>300</v>
      </c>
      <c r="F332" s="33">
        <v>0</v>
      </c>
      <c r="G332" s="29">
        <v>3595.4810000000002</v>
      </c>
      <c r="H332" s="33">
        <f t="shared" si="32"/>
        <v>3595.4810000000002</v>
      </c>
      <c r="I332" s="29"/>
      <c r="J332" s="33">
        <f t="shared" si="32"/>
        <v>3595.4810000000002</v>
      </c>
      <c r="K332" s="29"/>
      <c r="L332" s="33">
        <f t="shared" si="32"/>
        <v>3595.4810000000002</v>
      </c>
      <c r="M332" s="29"/>
      <c r="N332" s="33">
        <f t="shared" si="32"/>
        <v>3595.4810000000002</v>
      </c>
      <c r="O332" s="29">
        <v>-331.88099999999997</v>
      </c>
      <c r="P332" s="33">
        <f t="shared" si="32"/>
        <v>3263.6000000000004</v>
      </c>
      <c r="Q332" s="29"/>
      <c r="R332" s="33">
        <f t="shared" si="34"/>
        <v>3263.6000000000004</v>
      </c>
      <c r="S332" s="29"/>
      <c r="T332" s="33">
        <f t="shared" si="34"/>
        <v>3263.6000000000004</v>
      </c>
      <c r="U332" s="29"/>
      <c r="V332" s="33">
        <f t="shared" si="34"/>
        <v>3263.6000000000004</v>
      </c>
      <c r="W332" s="29"/>
      <c r="X332" s="33">
        <f t="shared" si="34"/>
        <v>3263.6000000000004</v>
      </c>
      <c r="Y332" s="29"/>
      <c r="Z332" s="33">
        <f t="shared" si="34"/>
        <v>3263.6000000000004</v>
      </c>
      <c r="AA332" s="29"/>
      <c r="AB332" s="33">
        <f t="shared" si="34"/>
        <v>3263.6000000000004</v>
      </c>
    </row>
    <row r="333" spans="1:28" ht="150.6" customHeight="1" x14ac:dyDescent="0.4">
      <c r="A333" s="13"/>
      <c r="B333" s="35"/>
      <c r="C333" s="40" t="s">
        <v>685</v>
      </c>
      <c r="D333" s="80" t="s">
        <v>85</v>
      </c>
      <c r="E333" s="80"/>
      <c r="F333" s="33">
        <v>0</v>
      </c>
      <c r="G333" s="29">
        <f>G334</f>
        <v>4220.8999999999996</v>
      </c>
      <c r="H333" s="33">
        <f t="shared" si="32"/>
        <v>4220.8999999999996</v>
      </c>
      <c r="I333" s="29">
        <f>I334</f>
        <v>0</v>
      </c>
      <c r="J333" s="33">
        <f t="shared" si="32"/>
        <v>4220.8999999999996</v>
      </c>
      <c r="K333" s="29">
        <f>K334</f>
        <v>0</v>
      </c>
      <c r="L333" s="33">
        <f t="shared" si="32"/>
        <v>4220.8999999999996</v>
      </c>
      <c r="M333" s="29">
        <f>M334</f>
        <v>0</v>
      </c>
      <c r="N333" s="33">
        <f t="shared" si="32"/>
        <v>4220.8999999999996</v>
      </c>
      <c r="O333" s="29">
        <f>O334</f>
        <v>-389.6</v>
      </c>
      <c r="P333" s="33">
        <f t="shared" si="32"/>
        <v>3831.2999999999997</v>
      </c>
      <c r="Q333" s="29">
        <f>Q334</f>
        <v>0</v>
      </c>
      <c r="R333" s="33">
        <f t="shared" si="34"/>
        <v>3831.2999999999997</v>
      </c>
      <c r="S333" s="29">
        <f>S334</f>
        <v>0</v>
      </c>
      <c r="T333" s="33">
        <f t="shared" si="34"/>
        <v>3831.2999999999997</v>
      </c>
      <c r="U333" s="29">
        <f>U334</f>
        <v>0</v>
      </c>
      <c r="V333" s="33">
        <f t="shared" si="34"/>
        <v>3831.2999999999997</v>
      </c>
      <c r="W333" s="29">
        <f>W334</f>
        <v>0</v>
      </c>
      <c r="X333" s="33">
        <f t="shared" si="34"/>
        <v>3831.2999999999997</v>
      </c>
      <c r="Y333" s="29">
        <f>Y334</f>
        <v>0</v>
      </c>
      <c r="Z333" s="33">
        <f t="shared" si="34"/>
        <v>3831.2999999999997</v>
      </c>
      <c r="AA333" s="29">
        <f>AA334</f>
        <v>0</v>
      </c>
      <c r="AB333" s="33">
        <f t="shared" si="34"/>
        <v>3831.2999999999997</v>
      </c>
    </row>
    <row r="334" spans="1:28" ht="34.5" customHeight="1" x14ac:dyDescent="0.4">
      <c r="A334" s="13"/>
      <c r="B334" s="35"/>
      <c r="C334" s="31" t="s">
        <v>15</v>
      </c>
      <c r="D334" s="80" t="s">
        <v>85</v>
      </c>
      <c r="E334" s="80">
        <v>300</v>
      </c>
      <c r="F334" s="33">
        <v>0</v>
      </c>
      <c r="G334" s="29">
        <v>4220.8999999999996</v>
      </c>
      <c r="H334" s="33">
        <f t="shared" si="32"/>
        <v>4220.8999999999996</v>
      </c>
      <c r="I334" s="29"/>
      <c r="J334" s="33">
        <f t="shared" si="32"/>
        <v>4220.8999999999996</v>
      </c>
      <c r="K334" s="29"/>
      <c r="L334" s="33">
        <f t="shared" si="32"/>
        <v>4220.8999999999996</v>
      </c>
      <c r="M334" s="29"/>
      <c r="N334" s="33">
        <f t="shared" si="32"/>
        <v>4220.8999999999996</v>
      </c>
      <c r="O334" s="29">
        <v>-389.6</v>
      </c>
      <c r="P334" s="33">
        <f t="shared" si="32"/>
        <v>3831.2999999999997</v>
      </c>
      <c r="Q334" s="29"/>
      <c r="R334" s="33">
        <f t="shared" si="34"/>
        <v>3831.2999999999997</v>
      </c>
      <c r="S334" s="29"/>
      <c r="T334" s="33">
        <f t="shared" si="34"/>
        <v>3831.2999999999997</v>
      </c>
      <c r="U334" s="29"/>
      <c r="V334" s="33">
        <f t="shared" si="34"/>
        <v>3831.2999999999997</v>
      </c>
      <c r="W334" s="29"/>
      <c r="X334" s="33">
        <f t="shared" si="34"/>
        <v>3831.2999999999997</v>
      </c>
      <c r="Y334" s="29"/>
      <c r="Z334" s="33">
        <f t="shared" si="34"/>
        <v>3831.2999999999997</v>
      </c>
      <c r="AA334" s="29"/>
      <c r="AB334" s="33">
        <f t="shared" si="34"/>
        <v>3831.2999999999997</v>
      </c>
    </row>
    <row r="335" spans="1:28" ht="51" hidden="1" customHeight="1" x14ac:dyDescent="0.4">
      <c r="A335" s="13"/>
      <c r="B335" s="35"/>
      <c r="C335" s="92" t="s">
        <v>603</v>
      </c>
      <c r="D335" s="80" t="s">
        <v>602</v>
      </c>
      <c r="E335" s="80"/>
      <c r="F335" s="33">
        <v>0</v>
      </c>
      <c r="G335" s="29">
        <f>G336</f>
        <v>0</v>
      </c>
      <c r="H335" s="33">
        <f t="shared" si="32"/>
        <v>0</v>
      </c>
      <c r="I335" s="29">
        <f>I336</f>
        <v>0</v>
      </c>
      <c r="J335" s="33">
        <f t="shared" si="32"/>
        <v>0</v>
      </c>
      <c r="K335" s="29">
        <f>K336</f>
        <v>0</v>
      </c>
      <c r="L335" s="33">
        <f t="shared" si="32"/>
        <v>0</v>
      </c>
      <c r="M335" s="29">
        <f>M336</f>
        <v>0</v>
      </c>
      <c r="N335" s="33">
        <f t="shared" si="32"/>
        <v>0</v>
      </c>
      <c r="O335" s="29">
        <f>O336</f>
        <v>0</v>
      </c>
      <c r="P335" s="33">
        <f t="shared" si="32"/>
        <v>0</v>
      </c>
      <c r="Q335" s="29">
        <f>Q336</f>
        <v>0</v>
      </c>
      <c r="R335" s="33">
        <f t="shared" si="34"/>
        <v>0</v>
      </c>
      <c r="S335" s="29">
        <f>S336</f>
        <v>0</v>
      </c>
      <c r="T335" s="33">
        <f t="shared" si="34"/>
        <v>0</v>
      </c>
      <c r="U335" s="29">
        <f>U336</f>
        <v>0</v>
      </c>
      <c r="V335" s="33">
        <f t="shared" si="34"/>
        <v>0</v>
      </c>
      <c r="W335" s="29">
        <f>W336</f>
        <v>0</v>
      </c>
      <c r="X335" s="33">
        <f t="shared" si="34"/>
        <v>0</v>
      </c>
      <c r="Y335" s="29">
        <f>Y336</f>
        <v>0</v>
      </c>
      <c r="Z335" s="33">
        <f t="shared" si="34"/>
        <v>0</v>
      </c>
      <c r="AA335" s="29">
        <f>AA336</f>
        <v>0</v>
      </c>
      <c r="AB335" s="33">
        <f t="shared" si="34"/>
        <v>0</v>
      </c>
    </row>
    <row r="336" spans="1:28" ht="26.1" hidden="1" customHeight="1" x14ac:dyDescent="0.4">
      <c r="A336" s="13"/>
      <c r="B336" s="35"/>
      <c r="C336" s="90" t="s">
        <v>15</v>
      </c>
      <c r="D336" s="80" t="s">
        <v>602</v>
      </c>
      <c r="E336" s="80">
        <v>300</v>
      </c>
      <c r="F336" s="33">
        <v>0</v>
      </c>
      <c r="G336" s="29">
        <v>0</v>
      </c>
      <c r="H336" s="33">
        <f t="shared" si="32"/>
        <v>0</v>
      </c>
      <c r="I336" s="29">
        <v>0</v>
      </c>
      <c r="J336" s="33">
        <f t="shared" si="32"/>
        <v>0</v>
      </c>
      <c r="K336" s="29">
        <v>0</v>
      </c>
      <c r="L336" s="33">
        <f t="shared" si="32"/>
        <v>0</v>
      </c>
      <c r="M336" s="29">
        <v>0</v>
      </c>
      <c r="N336" s="33">
        <f t="shared" si="32"/>
        <v>0</v>
      </c>
      <c r="O336" s="29">
        <v>0</v>
      </c>
      <c r="P336" s="33">
        <f t="shared" si="32"/>
        <v>0</v>
      </c>
      <c r="Q336" s="29">
        <v>0</v>
      </c>
      <c r="R336" s="33">
        <f t="shared" si="34"/>
        <v>0</v>
      </c>
      <c r="S336" s="29">
        <v>0</v>
      </c>
      <c r="T336" s="33">
        <f t="shared" si="34"/>
        <v>0</v>
      </c>
      <c r="U336" s="29">
        <v>0</v>
      </c>
      <c r="V336" s="33">
        <f t="shared" si="34"/>
        <v>0</v>
      </c>
      <c r="W336" s="29">
        <v>0</v>
      </c>
      <c r="X336" s="33">
        <f t="shared" si="34"/>
        <v>0</v>
      </c>
      <c r="Y336" s="29">
        <v>0</v>
      </c>
      <c r="Z336" s="33">
        <f t="shared" si="34"/>
        <v>0</v>
      </c>
      <c r="AA336" s="29">
        <v>0</v>
      </c>
      <c r="AB336" s="33">
        <f t="shared" si="34"/>
        <v>0</v>
      </c>
    </row>
    <row r="337" spans="1:28" ht="56.45" customHeight="1" x14ac:dyDescent="0.4">
      <c r="A337" s="13"/>
      <c r="B337" s="35"/>
      <c r="C337" s="114" t="s">
        <v>698</v>
      </c>
      <c r="D337" s="139" t="s">
        <v>602</v>
      </c>
      <c r="E337" s="139"/>
      <c r="F337" s="33"/>
      <c r="G337" s="29">
        <f>G338</f>
        <v>231.91200000000001</v>
      </c>
      <c r="H337" s="33">
        <f t="shared" ref="H337:AB352" si="36">F337+G337</f>
        <v>231.91200000000001</v>
      </c>
      <c r="I337" s="29">
        <f>I338</f>
        <v>0</v>
      </c>
      <c r="J337" s="33">
        <f t="shared" si="36"/>
        <v>231.91200000000001</v>
      </c>
      <c r="K337" s="29">
        <f>K338</f>
        <v>0</v>
      </c>
      <c r="L337" s="33">
        <f t="shared" si="36"/>
        <v>231.91200000000001</v>
      </c>
      <c r="M337" s="29">
        <f>M338</f>
        <v>0</v>
      </c>
      <c r="N337" s="33">
        <f t="shared" si="36"/>
        <v>231.91200000000001</v>
      </c>
      <c r="O337" s="29">
        <f>O338</f>
        <v>-128.84</v>
      </c>
      <c r="P337" s="33">
        <f t="shared" si="36"/>
        <v>103.072</v>
      </c>
      <c r="Q337" s="29">
        <f>Q338</f>
        <v>0</v>
      </c>
      <c r="R337" s="33">
        <f t="shared" si="36"/>
        <v>103.072</v>
      </c>
      <c r="S337" s="29">
        <f>S338</f>
        <v>0</v>
      </c>
      <c r="T337" s="33">
        <f t="shared" si="36"/>
        <v>103.072</v>
      </c>
      <c r="U337" s="29">
        <f>U338</f>
        <v>0</v>
      </c>
      <c r="V337" s="33">
        <f t="shared" si="36"/>
        <v>103.072</v>
      </c>
      <c r="W337" s="29">
        <f>W338</f>
        <v>0</v>
      </c>
      <c r="X337" s="33">
        <f t="shared" si="36"/>
        <v>103.072</v>
      </c>
      <c r="Y337" s="29">
        <f>Y338</f>
        <v>0</v>
      </c>
      <c r="Z337" s="33">
        <f t="shared" si="36"/>
        <v>103.072</v>
      </c>
      <c r="AA337" s="29">
        <f>AA338</f>
        <v>0</v>
      </c>
      <c r="AB337" s="33">
        <f t="shared" si="36"/>
        <v>103.072</v>
      </c>
    </row>
    <row r="338" spans="1:28" ht="25.5" customHeight="1" x14ac:dyDescent="0.4">
      <c r="A338" s="13"/>
      <c r="B338" s="35"/>
      <c r="C338" s="114" t="s">
        <v>15</v>
      </c>
      <c r="D338" s="139" t="s">
        <v>602</v>
      </c>
      <c r="E338" s="139">
        <v>300</v>
      </c>
      <c r="F338" s="33"/>
      <c r="G338" s="29">
        <v>231.91200000000001</v>
      </c>
      <c r="H338" s="33">
        <f t="shared" si="32"/>
        <v>231.91200000000001</v>
      </c>
      <c r="I338" s="29"/>
      <c r="J338" s="33">
        <f t="shared" si="32"/>
        <v>231.91200000000001</v>
      </c>
      <c r="K338" s="29"/>
      <c r="L338" s="33">
        <f t="shared" si="32"/>
        <v>231.91200000000001</v>
      </c>
      <c r="M338" s="29"/>
      <c r="N338" s="33">
        <f t="shared" si="32"/>
        <v>231.91200000000001</v>
      </c>
      <c r="O338" s="29">
        <v>-128.84</v>
      </c>
      <c r="P338" s="33">
        <f t="shared" si="32"/>
        <v>103.072</v>
      </c>
      <c r="Q338" s="29"/>
      <c r="R338" s="33">
        <f t="shared" si="36"/>
        <v>103.072</v>
      </c>
      <c r="S338" s="29"/>
      <c r="T338" s="33">
        <f t="shared" si="36"/>
        <v>103.072</v>
      </c>
      <c r="U338" s="29"/>
      <c r="V338" s="33">
        <f t="shared" si="36"/>
        <v>103.072</v>
      </c>
      <c r="W338" s="29"/>
      <c r="X338" s="33">
        <f t="shared" si="36"/>
        <v>103.072</v>
      </c>
      <c r="Y338" s="29"/>
      <c r="Z338" s="33">
        <f t="shared" si="36"/>
        <v>103.072</v>
      </c>
      <c r="AA338" s="29"/>
      <c r="AB338" s="33">
        <f t="shared" si="36"/>
        <v>103.072</v>
      </c>
    </row>
    <row r="339" spans="1:28" ht="72" customHeight="1" x14ac:dyDescent="0.4">
      <c r="A339" s="13"/>
      <c r="B339" s="25">
        <v>6</v>
      </c>
      <c r="C339" s="26" t="s">
        <v>420</v>
      </c>
      <c r="D339" s="121" t="s">
        <v>86</v>
      </c>
      <c r="E339" s="121"/>
      <c r="F339" s="33">
        <v>0</v>
      </c>
      <c r="G339" s="46">
        <f>G340+G343</f>
        <v>1815.982</v>
      </c>
      <c r="H339" s="33">
        <f t="shared" si="32"/>
        <v>1815.982</v>
      </c>
      <c r="I339" s="46">
        <f>I340+I343</f>
        <v>0</v>
      </c>
      <c r="J339" s="33">
        <f t="shared" si="32"/>
        <v>1815.982</v>
      </c>
      <c r="K339" s="46">
        <f>K340+K343</f>
        <v>0</v>
      </c>
      <c r="L339" s="33">
        <f t="shared" si="32"/>
        <v>1815.982</v>
      </c>
      <c r="M339" s="46">
        <f>M340+M343</f>
        <v>0</v>
      </c>
      <c r="N339" s="33">
        <f t="shared" si="32"/>
        <v>1815.982</v>
      </c>
      <c r="O339" s="46">
        <f>O340+O343</f>
        <v>0</v>
      </c>
      <c r="P339" s="33">
        <f t="shared" si="32"/>
        <v>1815.982</v>
      </c>
      <c r="Q339" s="46">
        <f>Q340+Q343</f>
        <v>0</v>
      </c>
      <c r="R339" s="33">
        <f t="shared" si="36"/>
        <v>1815.982</v>
      </c>
      <c r="S339" s="46">
        <f>S340+S343</f>
        <v>0</v>
      </c>
      <c r="T339" s="33">
        <f t="shared" si="36"/>
        <v>1815.982</v>
      </c>
      <c r="U339" s="46">
        <f>U340+U343</f>
        <v>0</v>
      </c>
      <c r="V339" s="33">
        <f t="shared" si="36"/>
        <v>1815.982</v>
      </c>
      <c r="W339" s="46">
        <f>W340+W343</f>
        <v>0</v>
      </c>
      <c r="X339" s="33">
        <f t="shared" si="36"/>
        <v>1815.982</v>
      </c>
      <c r="Y339" s="46">
        <f>Y340+Y343</f>
        <v>0</v>
      </c>
      <c r="Z339" s="33">
        <f t="shared" si="36"/>
        <v>1815.982</v>
      </c>
      <c r="AA339" s="46">
        <f>AA340+AA343</f>
        <v>0</v>
      </c>
      <c r="AB339" s="33">
        <f t="shared" si="36"/>
        <v>1815.982</v>
      </c>
    </row>
    <row r="340" spans="1:28" ht="32.1" customHeight="1" x14ac:dyDescent="0.4">
      <c r="A340" s="13"/>
      <c r="B340" s="34"/>
      <c r="C340" s="31" t="s">
        <v>419</v>
      </c>
      <c r="D340" s="80" t="s">
        <v>87</v>
      </c>
      <c r="E340" s="80"/>
      <c r="F340" s="33">
        <v>0</v>
      </c>
      <c r="G340" s="29">
        <f>G341</f>
        <v>40</v>
      </c>
      <c r="H340" s="33">
        <f t="shared" si="32"/>
        <v>40</v>
      </c>
      <c r="I340" s="29">
        <f>I341</f>
        <v>0</v>
      </c>
      <c r="J340" s="33">
        <f t="shared" si="32"/>
        <v>40</v>
      </c>
      <c r="K340" s="29">
        <f>K341</f>
        <v>0</v>
      </c>
      <c r="L340" s="33">
        <f t="shared" si="32"/>
        <v>40</v>
      </c>
      <c r="M340" s="29">
        <f>M341</f>
        <v>0</v>
      </c>
      <c r="N340" s="33">
        <f t="shared" si="32"/>
        <v>40</v>
      </c>
      <c r="O340" s="29">
        <f>O341</f>
        <v>0</v>
      </c>
      <c r="P340" s="33">
        <f t="shared" si="32"/>
        <v>40</v>
      </c>
      <c r="Q340" s="29">
        <f>Q341</f>
        <v>0</v>
      </c>
      <c r="R340" s="33">
        <f t="shared" si="36"/>
        <v>40</v>
      </c>
      <c r="S340" s="29">
        <f>S341</f>
        <v>0</v>
      </c>
      <c r="T340" s="33">
        <f t="shared" si="36"/>
        <v>40</v>
      </c>
      <c r="U340" s="29">
        <f>U341</f>
        <v>0</v>
      </c>
      <c r="V340" s="33">
        <f t="shared" si="36"/>
        <v>40</v>
      </c>
      <c r="W340" s="29">
        <f>W341</f>
        <v>0</v>
      </c>
      <c r="X340" s="33">
        <f t="shared" si="36"/>
        <v>40</v>
      </c>
      <c r="Y340" s="29">
        <f>Y341</f>
        <v>0</v>
      </c>
      <c r="Z340" s="33">
        <f t="shared" si="36"/>
        <v>40</v>
      </c>
      <c r="AA340" s="29">
        <f>AA341</f>
        <v>0</v>
      </c>
      <c r="AB340" s="33">
        <f t="shared" si="36"/>
        <v>40</v>
      </c>
    </row>
    <row r="341" spans="1:28" ht="51.75" customHeight="1" x14ac:dyDescent="0.4">
      <c r="A341" s="13"/>
      <c r="B341" s="34"/>
      <c r="C341" s="62" t="s">
        <v>88</v>
      </c>
      <c r="D341" s="80" t="s">
        <v>89</v>
      </c>
      <c r="E341" s="80"/>
      <c r="F341" s="33">
        <v>0</v>
      </c>
      <c r="G341" s="29">
        <f>G342</f>
        <v>40</v>
      </c>
      <c r="H341" s="33">
        <f t="shared" si="32"/>
        <v>40</v>
      </c>
      <c r="I341" s="29">
        <f>I342</f>
        <v>0</v>
      </c>
      <c r="J341" s="33">
        <f t="shared" si="32"/>
        <v>40</v>
      </c>
      <c r="K341" s="29">
        <f>K342</f>
        <v>0</v>
      </c>
      <c r="L341" s="33">
        <f t="shared" si="32"/>
        <v>40</v>
      </c>
      <c r="M341" s="29">
        <f>M342</f>
        <v>0</v>
      </c>
      <c r="N341" s="33">
        <f t="shared" si="32"/>
        <v>40</v>
      </c>
      <c r="O341" s="29">
        <f>O342</f>
        <v>0</v>
      </c>
      <c r="P341" s="33">
        <f t="shared" si="32"/>
        <v>40</v>
      </c>
      <c r="Q341" s="29">
        <f>Q342</f>
        <v>0</v>
      </c>
      <c r="R341" s="33">
        <f t="shared" si="36"/>
        <v>40</v>
      </c>
      <c r="S341" s="29">
        <f>S342</f>
        <v>0</v>
      </c>
      <c r="T341" s="33">
        <f t="shared" si="36"/>
        <v>40</v>
      </c>
      <c r="U341" s="29">
        <f>U342</f>
        <v>0</v>
      </c>
      <c r="V341" s="33">
        <f t="shared" si="36"/>
        <v>40</v>
      </c>
      <c r="W341" s="29">
        <f>W342</f>
        <v>0</v>
      </c>
      <c r="X341" s="33">
        <f t="shared" si="36"/>
        <v>40</v>
      </c>
      <c r="Y341" s="29">
        <f>Y342</f>
        <v>0</v>
      </c>
      <c r="Z341" s="33">
        <f t="shared" si="36"/>
        <v>40</v>
      </c>
      <c r="AA341" s="29">
        <f>AA342</f>
        <v>0</v>
      </c>
      <c r="AB341" s="33">
        <f t="shared" si="36"/>
        <v>40</v>
      </c>
    </row>
    <row r="342" spans="1:28" ht="55.35" customHeight="1" x14ac:dyDescent="0.4">
      <c r="A342" s="13"/>
      <c r="B342" s="63"/>
      <c r="C342" s="49" t="s">
        <v>14</v>
      </c>
      <c r="D342" s="130" t="s">
        <v>89</v>
      </c>
      <c r="E342" s="130">
        <v>200</v>
      </c>
      <c r="F342" s="33">
        <v>0</v>
      </c>
      <c r="G342" s="29">
        <v>40</v>
      </c>
      <c r="H342" s="33">
        <f t="shared" si="32"/>
        <v>40</v>
      </c>
      <c r="I342" s="29"/>
      <c r="J342" s="33">
        <f t="shared" si="32"/>
        <v>40</v>
      </c>
      <c r="K342" s="29"/>
      <c r="L342" s="33">
        <f t="shared" si="32"/>
        <v>40</v>
      </c>
      <c r="M342" s="29"/>
      <c r="N342" s="33">
        <f t="shared" si="32"/>
        <v>40</v>
      </c>
      <c r="O342" s="29"/>
      <c r="P342" s="33">
        <f t="shared" si="32"/>
        <v>40</v>
      </c>
      <c r="Q342" s="29"/>
      <c r="R342" s="33">
        <f t="shared" si="36"/>
        <v>40</v>
      </c>
      <c r="S342" s="29"/>
      <c r="T342" s="33">
        <f t="shared" si="36"/>
        <v>40</v>
      </c>
      <c r="U342" s="29"/>
      <c r="V342" s="33">
        <f t="shared" si="36"/>
        <v>40</v>
      </c>
      <c r="W342" s="29"/>
      <c r="X342" s="33">
        <f t="shared" si="36"/>
        <v>40</v>
      </c>
      <c r="Y342" s="29"/>
      <c r="Z342" s="33">
        <f t="shared" si="36"/>
        <v>40</v>
      </c>
      <c r="AA342" s="29"/>
      <c r="AB342" s="33">
        <f t="shared" si="36"/>
        <v>40</v>
      </c>
    </row>
    <row r="343" spans="1:28" ht="72.599999999999994" customHeight="1" x14ac:dyDescent="0.4">
      <c r="A343" s="13"/>
      <c r="B343" s="34"/>
      <c r="C343" s="31" t="s">
        <v>421</v>
      </c>
      <c r="D343" s="80" t="s">
        <v>90</v>
      </c>
      <c r="E343" s="80"/>
      <c r="F343" s="33">
        <v>0</v>
      </c>
      <c r="G343" s="29">
        <f>G344+G346</f>
        <v>1775.982</v>
      </c>
      <c r="H343" s="33">
        <f t="shared" si="32"/>
        <v>1775.982</v>
      </c>
      <c r="I343" s="29">
        <f>I344+I346</f>
        <v>0</v>
      </c>
      <c r="J343" s="33">
        <f t="shared" si="32"/>
        <v>1775.982</v>
      </c>
      <c r="K343" s="29">
        <f>K344+K346</f>
        <v>0</v>
      </c>
      <c r="L343" s="33">
        <f t="shared" si="32"/>
        <v>1775.982</v>
      </c>
      <c r="M343" s="29">
        <f>M344+M346</f>
        <v>0</v>
      </c>
      <c r="N343" s="33">
        <f t="shared" si="32"/>
        <v>1775.982</v>
      </c>
      <c r="O343" s="29">
        <f>O344+O346</f>
        <v>0</v>
      </c>
      <c r="P343" s="33">
        <f t="shared" si="32"/>
        <v>1775.982</v>
      </c>
      <c r="Q343" s="29">
        <f>Q344+Q346</f>
        <v>0</v>
      </c>
      <c r="R343" s="33">
        <f t="shared" si="36"/>
        <v>1775.982</v>
      </c>
      <c r="S343" s="29">
        <f>S344+S346</f>
        <v>0</v>
      </c>
      <c r="T343" s="33">
        <f t="shared" si="36"/>
        <v>1775.982</v>
      </c>
      <c r="U343" s="29">
        <f>U344+U346</f>
        <v>0</v>
      </c>
      <c r="V343" s="33">
        <f t="shared" si="36"/>
        <v>1775.982</v>
      </c>
      <c r="W343" s="29">
        <f>W344+W346</f>
        <v>0</v>
      </c>
      <c r="X343" s="33">
        <f t="shared" si="36"/>
        <v>1775.982</v>
      </c>
      <c r="Y343" s="29">
        <f>Y344+Y346</f>
        <v>0</v>
      </c>
      <c r="Z343" s="33">
        <f t="shared" si="36"/>
        <v>1775.982</v>
      </c>
      <c r="AA343" s="29">
        <f>AA344+AA346</f>
        <v>0</v>
      </c>
      <c r="AB343" s="33">
        <f t="shared" si="36"/>
        <v>1775.982</v>
      </c>
    </row>
    <row r="344" spans="1:28" ht="60.75" hidden="1" customHeight="1" x14ac:dyDescent="0.4">
      <c r="A344" s="13"/>
      <c r="B344" s="34"/>
      <c r="C344" s="31" t="s">
        <v>88</v>
      </c>
      <c r="D344" s="80" t="s">
        <v>91</v>
      </c>
      <c r="E344" s="80"/>
      <c r="F344" s="33" t="e">
        <f>#REF!+#REF!</f>
        <v>#REF!</v>
      </c>
      <c r="G344" s="29">
        <f>G345</f>
        <v>0</v>
      </c>
      <c r="H344" s="33" t="e">
        <f t="shared" si="32"/>
        <v>#REF!</v>
      </c>
      <c r="I344" s="29">
        <f>I345</f>
        <v>0</v>
      </c>
      <c r="J344" s="33" t="e">
        <f t="shared" si="32"/>
        <v>#REF!</v>
      </c>
      <c r="K344" s="29">
        <f>K345</f>
        <v>0</v>
      </c>
      <c r="L344" s="33" t="e">
        <f t="shared" si="32"/>
        <v>#REF!</v>
      </c>
      <c r="M344" s="29">
        <f>M345</f>
        <v>0</v>
      </c>
      <c r="N344" s="33" t="e">
        <f t="shared" si="32"/>
        <v>#REF!</v>
      </c>
      <c r="O344" s="29">
        <f>O345</f>
        <v>0</v>
      </c>
      <c r="P344" s="33" t="e">
        <f t="shared" si="32"/>
        <v>#REF!</v>
      </c>
      <c r="Q344" s="29">
        <f>Q345</f>
        <v>0</v>
      </c>
      <c r="R344" s="33" t="e">
        <f t="shared" si="36"/>
        <v>#REF!</v>
      </c>
      <c r="S344" s="29">
        <f>S345</f>
        <v>0</v>
      </c>
      <c r="T344" s="33" t="e">
        <f t="shared" si="36"/>
        <v>#REF!</v>
      </c>
      <c r="U344" s="29">
        <f>U345</f>
        <v>0</v>
      </c>
      <c r="V344" s="33" t="e">
        <f t="shared" si="36"/>
        <v>#REF!</v>
      </c>
      <c r="W344" s="29">
        <f>W345</f>
        <v>0</v>
      </c>
      <c r="X344" s="33" t="e">
        <f t="shared" si="36"/>
        <v>#REF!</v>
      </c>
      <c r="Y344" s="29">
        <f>Y345</f>
        <v>0</v>
      </c>
      <c r="Z344" s="33" t="e">
        <f t="shared" si="36"/>
        <v>#REF!</v>
      </c>
      <c r="AA344" s="29">
        <f>AA345</f>
        <v>0</v>
      </c>
      <c r="AB344" s="33" t="e">
        <f t="shared" si="36"/>
        <v>#REF!</v>
      </c>
    </row>
    <row r="345" spans="1:28" ht="60.75" hidden="1" customHeight="1" x14ac:dyDescent="0.4">
      <c r="A345" s="13"/>
      <c r="B345" s="34"/>
      <c r="C345" s="31" t="s">
        <v>51</v>
      </c>
      <c r="D345" s="80" t="s">
        <v>91</v>
      </c>
      <c r="E345" s="80">
        <v>600</v>
      </c>
      <c r="F345" s="33" t="e">
        <f>#REF!+#REF!</f>
        <v>#REF!</v>
      </c>
      <c r="G345" s="29"/>
      <c r="H345" s="33" t="e">
        <f t="shared" si="32"/>
        <v>#REF!</v>
      </c>
      <c r="I345" s="29"/>
      <c r="J345" s="33" t="e">
        <f t="shared" si="32"/>
        <v>#REF!</v>
      </c>
      <c r="K345" s="29"/>
      <c r="L345" s="33" t="e">
        <f t="shared" si="32"/>
        <v>#REF!</v>
      </c>
      <c r="M345" s="29"/>
      <c r="N345" s="33" t="e">
        <f t="shared" si="32"/>
        <v>#REF!</v>
      </c>
      <c r="O345" s="29"/>
      <c r="P345" s="33" t="e">
        <f t="shared" si="32"/>
        <v>#REF!</v>
      </c>
      <c r="Q345" s="29"/>
      <c r="R345" s="33" t="e">
        <f t="shared" si="36"/>
        <v>#REF!</v>
      </c>
      <c r="S345" s="29"/>
      <c r="T345" s="33" t="e">
        <f t="shared" si="36"/>
        <v>#REF!</v>
      </c>
      <c r="U345" s="29"/>
      <c r="V345" s="33" t="e">
        <f t="shared" si="36"/>
        <v>#REF!</v>
      </c>
      <c r="W345" s="29"/>
      <c r="X345" s="33" t="e">
        <f t="shared" si="36"/>
        <v>#REF!</v>
      </c>
      <c r="Y345" s="29"/>
      <c r="Z345" s="33" t="e">
        <f t="shared" si="36"/>
        <v>#REF!</v>
      </c>
      <c r="AA345" s="29"/>
      <c r="AB345" s="33" t="e">
        <f t="shared" si="36"/>
        <v>#REF!</v>
      </c>
    </row>
    <row r="346" spans="1:28" ht="44.45" customHeight="1" x14ac:dyDescent="0.4">
      <c r="A346" s="13"/>
      <c r="B346" s="34"/>
      <c r="C346" s="31" t="s">
        <v>115</v>
      </c>
      <c r="D346" s="80" t="s">
        <v>93</v>
      </c>
      <c r="E346" s="80"/>
      <c r="F346" s="33">
        <v>0</v>
      </c>
      <c r="G346" s="29">
        <f>G347</f>
        <v>1775.982</v>
      </c>
      <c r="H346" s="33">
        <f t="shared" si="32"/>
        <v>1775.982</v>
      </c>
      <c r="I346" s="29">
        <f>I347</f>
        <v>0</v>
      </c>
      <c r="J346" s="33">
        <f t="shared" si="32"/>
        <v>1775.982</v>
      </c>
      <c r="K346" s="29">
        <f>K347</f>
        <v>0</v>
      </c>
      <c r="L346" s="33">
        <f t="shared" si="32"/>
        <v>1775.982</v>
      </c>
      <c r="M346" s="29">
        <f>M347</f>
        <v>0</v>
      </c>
      <c r="N346" s="33">
        <f t="shared" si="32"/>
        <v>1775.982</v>
      </c>
      <c r="O346" s="29">
        <f>O347</f>
        <v>0</v>
      </c>
      <c r="P346" s="33">
        <f t="shared" si="32"/>
        <v>1775.982</v>
      </c>
      <c r="Q346" s="29">
        <f>Q347</f>
        <v>0</v>
      </c>
      <c r="R346" s="33">
        <f t="shared" si="36"/>
        <v>1775.982</v>
      </c>
      <c r="S346" s="29">
        <f>S347</f>
        <v>0</v>
      </c>
      <c r="T346" s="33">
        <f t="shared" si="36"/>
        <v>1775.982</v>
      </c>
      <c r="U346" s="29">
        <f>U347</f>
        <v>0</v>
      </c>
      <c r="V346" s="33">
        <f t="shared" si="36"/>
        <v>1775.982</v>
      </c>
      <c r="W346" s="29">
        <f>W347</f>
        <v>0</v>
      </c>
      <c r="X346" s="33">
        <f t="shared" si="36"/>
        <v>1775.982</v>
      </c>
      <c r="Y346" s="29">
        <f>Y347</f>
        <v>0</v>
      </c>
      <c r="Z346" s="33">
        <f t="shared" si="36"/>
        <v>1775.982</v>
      </c>
      <c r="AA346" s="29">
        <f>AA347</f>
        <v>0</v>
      </c>
      <c r="AB346" s="33">
        <f t="shared" si="36"/>
        <v>1775.982</v>
      </c>
    </row>
    <row r="347" spans="1:28" ht="48.75" customHeight="1" x14ac:dyDescent="0.4">
      <c r="A347" s="13"/>
      <c r="B347" s="34"/>
      <c r="C347" s="31" t="s">
        <v>51</v>
      </c>
      <c r="D347" s="80" t="s">
        <v>93</v>
      </c>
      <c r="E347" s="80">
        <v>600</v>
      </c>
      <c r="F347" s="33">
        <v>0</v>
      </c>
      <c r="G347" s="29">
        <v>1775.982</v>
      </c>
      <c r="H347" s="33">
        <f t="shared" si="32"/>
        <v>1775.982</v>
      </c>
      <c r="I347" s="29"/>
      <c r="J347" s="33">
        <f t="shared" si="32"/>
        <v>1775.982</v>
      </c>
      <c r="K347" s="29"/>
      <c r="L347" s="33">
        <f t="shared" si="32"/>
        <v>1775.982</v>
      </c>
      <c r="M347" s="29"/>
      <c r="N347" s="33">
        <f t="shared" si="32"/>
        <v>1775.982</v>
      </c>
      <c r="O347" s="29"/>
      <c r="P347" s="33">
        <f t="shared" ref="P347:V419" si="37">N347+O347</f>
        <v>1775.982</v>
      </c>
      <c r="Q347" s="29"/>
      <c r="R347" s="33">
        <f t="shared" si="37"/>
        <v>1775.982</v>
      </c>
      <c r="S347" s="29"/>
      <c r="T347" s="33">
        <f t="shared" si="37"/>
        <v>1775.982</v>
      </c>
      <c r="U347" s="29"/>
      <c r="V347" s="33">
        <f t="shared" si="37"/>
        <v>1775.982</v>
      </c>
      <c r="W347" s="29"/>
      <c r="X347" s="33">
        <f t="shared" si="36"/>
        <v>1775.982</v>
      </c>
      <c r="Y347" s="29"/>
      <c r="Z347" s="33">
        <f t="shared" si="36"/>
        <v>1775.982</v>
      </c>
      <c r="AA347" s="29"/>
      <c r="AB347" s="33">
        <f t="shared" si="36"/>
        <v>1775.982</v>
      </c>
    </row>
    <row r="348" spans="1:28" ht="90" customHeight="1" x14ac:dyDescent="0.4">
      <c r="A348" s="13"/>
      <c r="B348" s="25">
        <v>7</v>
      </c>
      <c r="C348" s="26" t="s">
        <v>418</v>
      </c>
      <c r="D348" s="121" t="s">
        <v>94</v>
      </c>
      <c r="E348" s="121"/>
      <c r="F348" s="30">
        <v>0</v>
      </c>
      <c r="G348" s="46">
        <f>G349+G352+G355+G358+G361</f>
        <v>100</v>
      </c>
      <c r="H348" s="30">
        <f t="shared" si="32"/>
        <v>100</v>
      </c>
      <c r="I348" s="46">
        <f>I349+I352+I355+I358+I361</f>
        <v>0</v>
      </c>
      <c r="J348" s="30">
        <f t="shared" si="32"/>
        <v>100</v>
      </c>
      <c r="K348" s="46">
        <f>K349+K352+K355+K358+K361</f>
        <v>0</v>
      </c>
      <c r="L348" s="30">
        <f t="shared" si="32"/>
        <v>100</v>
      </c>
      <c r="M348" s="46">
        <f>M349+M352+M355+M358+M361</f>
        <v>0</v>
      </c>
      <c r="N348" s="30">
        <f t="shared" si="32"/>
        <v>100</v>
      </c>
      <c r="O348" s="46">
        <f>O349+O352+O355+O358+O361</f>
        <v>0</v>
      </c>
      <c r="P348" s="30">
        <f t="shared" si="37"/>
        <v>100</v>
      </c>
      <c r="Q348" s="46">
        <f>Q349+Q352+Q355+Q358+Q361</f>
        <v>0</v>
      </c>
      <c r="R348" s="30">
        <f t="shared" si="37"/>
        <v>100</v>
      </c>
      <c r="S348" s="46">
        <f>S349+S352+S355+S358+S361</f>
        <v>0</v>
      </c>
      <c r="T348" s="30">
        <f t="shared" si="37"/>
        <v>100</v>
      </c>
      <c r="U348" s="46">
        <f>U349+U352+U355+U358+U361</f>
        <v>0</v>
      </c>
      <c r="V348" s="30">
        <f t="shared" si="37"/>
        <v>100</v>
      </c>
      <c r="W348" s="46">
        <f>W349+W352+W355+W358+W361</f>
        <v>0</v>
      </c>
      <c r="X348" s="30">
        <f t="shared" si="36"/>
        <v>100</v>
      </c>
      <c r="Y348" s="46">
        <f>Y349+Y352+Y355+Y358+Y361</f>
        <v>0</v>
      </c>
      <c r="Z348" s="30">
        <f t="shared" si="36"/>
        <v>100</v>
      </c>
      <c r="AA348" s="46">
        <f>AA349+AA352+AA355+AA358+AA361</f>
        <v>0</v>
      </c>
      <c r="AB348" s="30">
        <f t="shared" si="36"/>
        <v>100</v>
      </c>
    </row>
    <row r="349" spans="1:28" ht="31.5" customHeight="1" x14ac:dyDescent="0.4">
      <c r="A349" s="13"/>
      <c r="B349" s="34"/>
      <c r="C349" s="31" t="s">
        <v>417</v>
      </c>
      <c r="D349" s="80" t="s">
        <v>95</v>
      </c>
      <c r="E349" s="80"/>
      <c r="F349" s="33">
        <v>0</v>
      </c>
      <c r="G349" s="29">
        <f>G350</f>
        <v>20</v>
      </c>
      <c r="H349" s="33">
        <f t="shared" si="32"/>
        <v>20</v>
      </c>
      <c r="I349" s="29">
        <f>I350</f>
        <v>0</v>
      </c>
      <c r="J349" s="33">
        <f t="shared" si="32"/>
        <v>20</v>
      </c>
      <c r="K349" s="29">
        <f>K350</f>
        <v>0</v>
      </c>
      <c r="L349" s="33">
        <f t="shared" si="32"/>
        <v>20</v>
      </c>
      <c r="M349" s="29">
        <f>M350</f>
        <v>0</v>
      </c>
      <c r="N349" s="33">
        <f t="shared" si="32"/>
        <v>20</v>
      </c>
      <c r="O349" s="29">
        <f>O350</f>
        <v>0</v>
      </c>
      <c r="P349" s="33">
        <f t="shared" si="37"/>
        <v>20</v>
      </c>
      <c r="Q349" s="29">
        <f>Q350</f>
        <v>0</v>
      </c>
      <c r="R349" s="33">
        <f t="shared" si="37"/>
        <v>20</v>
      </c>
      <c r="S349" s="29">
        <f>S350</f>
        <v>0</v>
      </c>
      <c r="T349" s="33">
        <f t="shared" si="37"/>
        <v>20</v>
      </c>
      <c r="U349" s="29">
        <f>U350</f>
        <v>0</v>
      </c>
      <c r="V349" s="33">
        <f t="shared" si="37"/>
        <v>20</v>
      </c>
      <c r="W349" s="29">
        <f>W350</f>
        <v>0</v>
      </c>
      <c r="X349" s="33">
        <f t="shared" si="36"/>
        <v>20</v>
      </c>
      <c r="Y349" s="29">
        <f>Y350</f>
        <v>0</v>
      </c>
      <c r="Z349" s="33">
        <f t="shared" si="36"/>
        <v>20</v>
      </c>
      <c r="AA349" s="29">
        <f>AA350</f>
        <v>0</v>
      </c>
      <c r="AB349" s="33">
        <f t="shared" si="36"/>
        <v>20</v>
      </c>
    </row>
    <row r="350" spans="1:28" ht="41.45" customHeight="1" x14ac:dyDescent="0.4">
      <c r="A350" s="13"/>
      <c r="B350" s="34"/>
      <c r="C350" s="31" t="s">
        <v>96</v>
      </c>
      <c r="D350" s="80" t="s">
        <v>97</v>
      </c>
      <c r="E350" s="80"/>
      <c r="F350" s="33">
        <v>0</v>
      </c>
      <c r="G350" s="29">
        <f>G351</f>
        <v>20</v>
      </c>
      <c r="H350" s="33">
        <f t="shared" si="32"/>
        <v>20</v>
      </c>
      <c r="I350" s="29">
        <f>I351</f>
        <v>0</v>
      </c>
      <c r="J350" s="33">
        <f t="shared" si="32"/>
        <v>20</v>
      </c>
      <c r="K350" s="29">
        <f>K351</f>
        <v>0</v>
      </c>
      <c r="L350" s="33">
        <f t="shared" si="32"/>
        <v>20</v>
      </c>
      <c r="M350" s="29">
        <f>M351</f>
        <v>0</v>
      </c>
      <c r="N350" s="33">
        <f t="shared" si="32"/>
        <v>20</v>
      </c>
      <c r="O350" s="29">
        <f>O351</f>
        <v>0</v>
      </c>
      <c r="P350" s="33">
        <f t="shared" si="37"/>
        <v>20</v>
      </c>
      <c r="Q350" s="29">
        <f>Q351</f>
        <v>0</v>
      </c>
      <c r="R350" s="33">
        <f t="shared" si="37"/>
        <v>20</v>
      </c>
      <c r="S350" s="29">
        <f>S351</f>
        <v>0</v>
      </c>
      <c r="T350" s="33">
        <f t="shared" si="37"/>
        <v>20</v>
      </c>
      <c r="U350" s="29">
        <f>U351</f>
        <v>0</v>
      </c>
      <c r="V350" s="33">
        <f t="shared" si="37"/>
        <v>20</v>
      </c>
      <c r="W350" s="29">
        <f>W351</f>
        <v>0</v>
      </c>
      <c r="X350" s="33">
        <f t="shared" si="36"/>
        <v>20</v>
      </c>
      <c r="Y350" s="29">
        <f>Y351</f>
        <v>0</v>
      </c>
      <c r="Z350" s="33">
        <f t="shared" si="36"/>
        <v>20</v>
      </c>
      <c r="AA350" s="29">
        <f>AA351</f>
        <v>0</v>
      </c>
      <c r="AB350" s="33">
        <f t="shared" si="36"/>
        <v>20</v>
      </c>
    </row>
    <row r="351" spans="1:28" ht="46.5" customHeight="1" x14ac:dyDescent="0.4">
      <c r="A351" s="13"/>
      <c r="B351" s="34"/>
      <c r="C351" s="31" t="s">
        <v>14</v>
      </c>
      <c r="D351" s="80" t="s">
        <v>97</v>
      </c>
      <c r="E351" s="80">
        <v>200</v>
      </c>
      <c r="F351" s="33">
        <v>0</v>
      </c>
      <c r="G351" s="29">
        <v>20</v>
      </c>
      <c r="H351" s="33">
        <f t="shared" si="32"/>
        <v>20</v>
      </c>
      <c r="I351" s="29"/>
      <c r="J351" s="33">
        <f t="shared" si="32"/>
        <v>20</v>
      </c>
      <c r="K351" s="29"/>
      <c r="L351" s="33">
        <f t="shared" si="32"/>
        <v>20</v>
      </c>
      <c r="M351" s="29"/>
      <c r="N351" s="33">
        <f t="shared" si="32"/>
        <v>20</v>
      </c>
      <c r="O351" s="29"/>
      <c r="P351" s="33">
        <f t="shared" si="37"/>
        <v>20</v>
      </c>
      <c r="Q351" s="29"/>
      <c r="R351" s="33">
        <f t="shared" si="37"/>
        <v>20</v>
      </c>
      <c r="S351" s="29"/>
      <c r="T351" s="33">
        <f t="shared" si="37"/>
        <v>20</v>
      </c>
      <c r="U351" s="29"/>
      <c r="V351" s="33">
        <f t="shared" si="37"/>
        <v>20</v>
      </c>
      <c r="W351" s="29"/>
      <c r="X351" s="33">
        <f t="shared" si="36"/>
        <v>20</v>
      </c>
      <c r="Y351" s="29"/>
      <c r="Z351" s="33">
        <f t="shared" si="36"/>
        <v>20</v>
      </c>
      <c r="AA351" s="29"/>
      <c r="AB351" s="33">
        <f t="shared" si="36"/>
        <v>20</v>
      </c>
    </row>
    <row r="352" spans="1:28" ht="27.6" customHeight="1" x14ac:dyDescent="0.4">
      <c r="A352" s="13"/>
      <c r="B352" s="34"/>
      <c r="C352" s="31" t="s">
        <v>416</v>
      </c>
      <c r="D352" s="80" t="s">
        <v>98</v>
      </c>
      <c r="E352" s="80"/>
      <c r="F352" s="33">
        <v>0</v>
      </c>
      <c r="G352" s="29">
        <f>G353</f>
        <v>20</v>
      </c>
      <c r="H352" s="33">
        <f t="shared" si="32"/>
        <v>20</v>
      </c>
      <c r="I352" s="29">
        <f>I353</f>
        <v>0</v>
      </c>
      <c r="J352" s="33">
        <f t="shared" si="32"/>
        <v>20</v>
      </c>
      <c r="K352" s="29">
        <f>K353</f>
        <v>0</v>
      </c>
      <c r="L352" s="33">
        <f t="shared" si="32"/>
        <v>20</v>
      </c>
      <c r="M352" s="29">
        <f>M353</f>
        <v>0</v>
      </c>
      <c r="N352" s="33">
        <f t="shared" si="32"/>
        <v>20</v>
      </c>
      <c r="O352" s="29">
        <f>O353</f>
        <v>0</v>
      </c>
      <c r="P352" s="33">
        <f t="shared" si="37"/>
        <v>20</v>
      </c>
      <c r="Q352" s="29">
        <f>Q353</f>
        <v>0</v>
      </c>
      <c r="R352" s="33">
        <f t="shared" si="37"/>
        <v>20</v>
      </c>
      <c r="S352" s="29">
        <f>S353</f>
        <v>0</v>
      </c>
      <c r="T352" s="33">
        <f t="shared" si="37"/>
        <v>20</v>
      </c>
      <c r="U352" s="29">
        <f>U353</f>
        <v>0</v>
      </c>
      <c r="V352" s="33">
        <f t="shared" si="37"/>
        <v>20</v>
      </c>
      <c r="W352" s="29">
        <f>W353</f>
        <v>0</v>
      </c>
      <c r="X352" s="33">
        <f t="shared" si="36"/>
        <v>20</v>
      </c>
      <c r="Y352" s="29">
        <f>Y353</f>
        <v>0</v>
      </c>
      <c r="Z352" s="33">
        <f t="shared" si="36"/>
        <v>20</v>
      </c>
      <c r="AA352" s="29">
        <f>AA353</f>
        <v>0</v>
      </c>
      <c r="AB352" s="33">
        <f t="shared" si="36"/>
        <v>20</v>
      </c>
    </row>
    <row r="353" spans="1:28" ht="45.95" customHeight="1" x14ac:dyDescent="0.4">
      <c r="A353" s="13"/>
      <c r="B353" s="34"/>
      <c r="C353" s="31" t="s">
        <v>96</v>
      </c>
      <c r="D353" s="80" t="s">
        <v>99</v>
      </c>
      <c r="E353" s="80"/>
      <c r="F353" s="33">
        <v>0</v>
      </c>
      <c r="G353" s="29">
        <f>G354</f>
        <v>20</v>
      </c>
      <c r="H353" s="33">
        <f t="shared" si="32"/>
        <v>20</v>
      </c>
      <c r="I353" s="29">
        <f>I354</f>
        <v>0</v>
      </c>
      <c r="J353" s="33">
        <f t="shared" si="32"/>
        <v>20</v>
      </c>
      <c r="K353" s="29">
        <f>K354</f>
        <v>0</v>
      </c>
      <c r="L353" s="33">
        <f t="shared" si="32"/>
        <v>20</v>
      </c>
      <c r="M353" s="29">
        <f>M354</f>
        <v>0</v>
      </c>
      <c r="N353" s="33">
        <f t="shared" si="32"/>
        <v>20</v>
      </c>
      <c r="O353" s="29">
        <f>O354</f>
        <v>0</v>
      </c>
      <c r="P353" s="33">
        <f t="shared" si="37"/>
        <v>20</v>
      </c>
      <c r="Q353" s="29">
        <f>Q354</f>
        <v>0</v>
      </c>
      <c r="R353" s="33">
        <f t="shared" si="37"/>
        <v>20</v>
      </c>
      <c r="S353" s="29">
        <f>S354</f>
        <v>0</v>
      </c>
      <c r="T353" s="33">
        <f t="shared" si="37"/>
        <v>20</v>
      </c>
      <c r="U353" s="29">
        <f>U354</f>
        <v>0</v>
      </c>
      <c r="V353" s="33">
        <f t="shared" si="37"/>
        <v>20</v>
      </c>
      <c r="W353" s="29">
        <f>W354</f>
        <v>0</v>
      </c>
      <c r="X353" s="33">
        <f t="shared" ref="X353:AB390" si="38">V353+W353</f>
        <v>20</v>
      </c>
      <c r="Y353" s="29">
        <f>Y354</f>
        <v>0</v>
      </c>
      <c r="Z353" s="33">
        <f t="shared" si="38"/>
        <v>20</v>
      </c>
      <c r="AA353" s="29">
        <f>AA354</f>
        <v>0</v>
      </c>
      <c r="AB353" s="33">
        <f t="shared" si="38"/>
        <v>20</v>
      </c>
    </row>
    <row r="354" spans="1:28" ht="53.25" customHeight="1" x14ac:dyDescent="0.4">
      <c r="A354" s="13"/>
      <c r="B354" s="34"/>
      <c r="C354" s="31" t="s">
        <v>14</v>
      </c>
      <c r="D354" s="80" t="s">
        <v>99</v>
      </c>
      <c r="E354" s="80">
        <v>200</v>
      </c>
      <c r="F354" s="33">
        <v>0</v>
      </c>
      <c r="G354" s="29">
        <v>20</v>
      </c>
      <c r="H354" s="33">
        <f t="shared" si="32"/>
        <v>20</v>
      </c>
      <c r="I354" s="29"/>
      <c r="J354" s="33">
        <f t="shared" si="32"/>
        <v>20</v>
      </c>
      <c r="K354" s="29"/>
      <c r="L354" s="33">
        <f t="shared" si="32"/>
        <v>20</v>
      </c>
      <c r="M354" s="29"/>
      <c r="N354" s="33">
        <f t="shared" si="32"/>
        <v>20</v>
      </c>
      <c r="O354" s="29"/>
      <c r="P354" s="33">
        <f t="shared" si="37"/>
        <v>20</v>
      </c>
      <c r="Q354" s="29"/>
      <c r="R354" s="33">
        <f t="shared" si="37"/>
        <v>20</v>
      </c>
      <c r="S354" s="29"/>
      <c r="T354" s="33">
        <f t="shared" si="37"/>
        <v>20</v>
      </c>
      <c r="U354" s="29"/>
      <c r="V354" s="33">
        <f t="shared" si="37"/>
        <v>20</v>
      </c>
      <c r="W354" s="29"/>
      <c r="X354" s="33">
        <f t="shared" si="38"/>
        <v>20</v>
      </c>
      <c r="Y354" s="29"/>
      <c r="Z354" s="33">
        <f t="shared" si="38"/>
        <v>20</v>
      </c>
      <c r="AA354" s="29"/>
      <c r="AB354" s="33">
        <f t="shared" si="38"/>
        <v>20</v>
      </c>
    </row>
    <row r="355" spans="1:28" ht="48" customHeight="1" x14ac:dyDescent="0.4">
      <c r="A355" s="13"/>
      <c r="B355" s="34"/>
      <c r="C355" s="31" t="s">
        <v>415</v>
      </c>
      <c r="D355" s="80" t="s">
        <v>100</v>
      </c>
      <c r="E355" s="80"/>
      <c r="F355" s="33">
        <v>0</v>
      </c>
      <c r="G355" s="29">
        <f>G356</f>
        <v>20</v>
      </c>
      <c r="H355" s="33">
        <f t="shared" si="32"/>
        <v>20</v>
      </c>
      <c r="I355" s="29">
        <f>I356</f>
        <v>0</v>
      </c>
      <c r="J355" s="33">
        <f t="shared" si="32"/>
        <v>20</v>
      </c>
      <c r="K355" s="29">
        <f>K356</f>
        <v>0</v>
      </c>
      <c r="L355" s="33">
        <f t="shared" si="32"/>
        <v>20</v>
      </c>
      <c r="M355" s="29">
        <f>M356</f>
        <v>0</v>
      </c>
      <c r="N355" s="33">
        <f t="shared" si="32"/>
        <v>20</v>
      </c>
      <c r="O355" s="29">
        <f>O356</f>
        <v>0</v>
      </c>
      <c r="P355" s="33">
        <f t="shared" si="37"/>
        <v>20</v>
      </c>
      <c r="Q355" s="29">
        <f>Q356</f>
        <v>0</v>
      </c>
      <c r="R355" s="33">
        <f t="shared" si="37"/>
        <v>20</v>
      </c>
      <c r="S355" s="29">
        <f>S356</f>
        <v>0</v>
      </c>
      <c r="T355" s="33">
        <f t="shared" si="37"/>
        <v>20</v>
      </c>
      <c r="U355" s="29">
        <f>U356</f>
        <v>0</v>
      </c>
      <c r="V355" s="33">
        <f t="shared" si="37"/>
        <v>20</v>
      </c>
      <c r="W355" s="29">
        <f>W356</f>
        <v>0</v>
      </c>
      <c r="X355" s="33">
        <f t="shared" si="38"/>
        <v>20</v>
      </c>
      <c r="Y355" s="29">
        <f>Y356</f>
        <v>0</v>
      </c>
      <c r="Z355" s="33">
        <f t="shared" si="38"/>
        <v>20</v>
      </c>
      <c r="AA355" s="29">
        <f>AA356</f>
        <v>0</v>
      </c>
      <c r="AB355" s="33">
        <f t="shared" si="38"/>
        <v>20</v>
      </c>
    </row>
    <row r="356" spans="1:28" ht="57.75" customHeight="1" x14ac:dyDescent="0.4">
      <c r="A356" s="13"/>
      <c r="B356" s="34"/>
      <c r="C356" s="31" t="s">
        <v>96</v>
      </c>
      <c r="D356" s="80" t="s">
        <v>101</v>
      </c>
      <c r="E356" s="80"/>
      <c r="F356" s="33">
        <v>0</v>
      </c>
      <c r="G356" s="29">
        <f>G357</f>
        <v>20</v>
      </c>
      <c r="H356" s="33">
        <f t="shared" si="32"/>
        <v>20</v>
      </c>
      <c r="I356" s="29">
        <f>I357</f>
        <v>0</v>
      </c>
      <c r="J356" s="33">
        <f t="shared" si="32"/>
        <v>20</v>
      </c>
      <c r="K356" s="29">
        <f>K357</f>
        <v>0</v>
      </c>
      <c r="L356" s="33">
        <f t="shared" si="32"/>
        <v>20</v>
      </c>
      <c r="M356" s="29">
        <f>M357</f>
        <v>0</v>
      </c>
      <c r="N356" s="33">
        <f t="shared" si="32"/>
        <v>20</v>
      </c>
      <c r="O356" s="29">
        <f>O357</f>
        <v>0</v>
      </c>
      <c r="P356" s="33">
        <f t="shared" si="37"/>
        <v>20</v>
      </c>
      <c r="Q356" s="29">
        <f>Q357</f>
        <v>0</v>
      </c>
      <c r="R356" s="33">
        <f t="shared" si="37"/>
        <v>20</v>
      </c>
      <c r="S356" s="29">
        <f>S357</f>
        <v>0</v>
      </c>
      <c r="T356" s="33">
        <f t="shared" si="37"/>
        <v>20</v>
      </c>
      <c r="U356" s="29">
        <f>U357</f>
        <v>0</v>
      </c>
      <c r="V356" s="33">
        <f t="shared" si="37"/>
        <v>20</v>
      </c>
      <c r="W356" s="29">
        <f>W357</f>
        <v>0</v>
      </c>
      <c r="X356" s="33">
        <f t="shared" si="38"/>
        <v>20</v>
      </c>
      <c r="Y356" s="29">
        <f>Y357</f>
        <v>0</v>
      </c>
      <c r="Z356" s="33">
        <f t="shared" si="38"/>
        <v>20</v>
      </c>
      <c r="AA356" s="29">
        <f>AA357</f>
        <v>0</v>
      </c>
      <c r="AB356" s="33">
        <f t="shared" si="38"/>
        <v>20</v>
      </c>
    </row>
    <row r="357" spans="1:28" ht="45.95" customHeight="1" x14ac:dyDescent="0.4">
      <c r="A357" s="13"/>
      <c r="B357" s="34"/>
      <c r="C357" s="31" t="s">
        <v>14</v>
      </c>
      <c r="D357" s="80" t="s">
        <v>101</v>
      </c>
      <c r="E357" s="80">
        <v>200</v>
      </c>
      <c r="F357" s="33">
        <v>0</v>
      </c>
      <c r="G357" s="29">
        <v>20</v>
      </c>
      <c r="H357" s="33">
        <f t="shared" si="32"/>
        <v>20</v>
      </c>
      <c r="I357" s="29"/>
      <c r="J357" s="33">
        <f t="shared" si="32"/>
        <v>20</v>
      </c>
      <c r="K357" s="29"/>
      <c r="L357" s="33">
        <f t="shared" si="32"/>
        <v>20</v>
      </c>
      <c r="M357" s="29"/>
      <c r="N357" s="33">
        <f t="shared" si="32"/>
        <v>20</v>
      </c>
      <c r="O357" s="29"/>
      <c r="P357" s="33">
        <f t="shared" si="37"/>
        <v>20</v>
      </c>
      <c r="Q357" s="29"/>
      <c r="R357" s="33">
        <f t="shared" si="37"/>
        <v>20</v>
      </c>
      <c r="S357" s="29"/>
      <c r="T357" s="33">
        <f t="shared" si="37"/>
        <v>20</v>
      </c>
      <c r="U357" s="29"/>
      <c r="V357" s="33">
        <f t="shared" si="37"/>
        <v>20</v>
      </c>
      <c r="W357" s="29"/>
      <c r="X357" s="33">
        <f t="shared" si="38"/>
        <v>20</v>
      </c>
      <c r="Y357" s="29"/>
      <c r="Z357" s="33">
        <f t="shared" si="38"/>
        <v>20</v>
      </c>
      <c r="AA357" s="29"/>
      <c r="AB357" s="33">
        <f t="shared" si="38"/>
        <v>20</v>
      </c>
    </row>
    <row r="358" spans="1:28" ht="40.5" customHeight="1" x14ac:dyDescent="0.4">
      <c r="A358" s="13"/>
      <c r="B358" s="34"/>
      <c r="C358" s="31" t="s">
        <v>414</v>
      </c>
      <c r="D358" s="80" t="s">
        <v>102</v>
      </c>
      <c r="E358" s="80"/>
      <c r="F358" s="33">
        <v>0</v>
      </c>
      <c r="G358" s="29">
        <f>G359</f>
        <v>20</v>
      </c>
      <c r="H358" s="33">
        <f t="shared" si="32"/>
        <v>20</v>
      </c>
      <c r="I358" s="29">
        <f>I359</f>
        <v>0</v>
      </c>
      <c r="J358" s="33">
        <f t="shared" si="32"/>
        <v>20</v>
      </c>
      <c r="K358" s="29">
        <f>K359</f>
        <v>0</v>
      </c>
      <c r="L358" s="33">
        <f t="shared" si="32"/>
        <v>20</v>
      </c>
      <c r="M358" s="29">
        <f>M359</f>
        <v>0</v>
      </c>
      <c r="N358" s="33">
        <f t="shared" si="32"/>
        <v>20</v>
      </c>
      <c r="O358" s="29">
        <f>O359</f>
        <v>0</v>
      </c>
      <c r="P358" s="33">
        <f t="shared" si="37"/>
        <v>20</v>
      </c>
      <c r="Q358" s="29">
        <f>Q359</f>
        <v>0</v>
      </c>
      <c r="R358" s="33">
        <f t="shared" si="37"/>
        <v>20</v>
      </c>
      <c r="S358" s="29">
        <f>S359</f>
        <v>0</v>
      </c>
      <c r="T358" s="33">
        <f t="shared" si="37"/>
        <v>20</v>
      </c>
      <c r="U358" s="29">
        <f>U359</f>
        <v>0</v>
      </c>
      <c r="V358" s="33">
        <f t="shared" si="37"/>
        <v>20</v>
      </c>
      <c r="W358" s="29">
        <f>W359</f>
        <v>0</v>
      </c>
      <c r="X358" s="33">
        <f t="shared" si="38"/>
        <v>20</v>
      </c>
      <c r="Y358" s="29">
        <f>Y359</f>
        <v>0</v>
      </c>
      <c r="Z358" s="33">
        <f t="shared" si="38"/>
        <v>20</v>
      </c>
      <c r="AA358" s="29">
        <f>AA359</f>
        <v>0</v>
      </c>
      <c r="AB358" s="33">
        <f t="shared" si="38"/>
        <v>20</v>
      </c>
    </row>
    <row r="359" spans="1:28" ht="47.1" customHeight="1" x14ac:dyDescent="0.4">
      <c r="A359" s="13"/>
      <c r="B359" s="34"/>
      <c r="C359" s="31" t="s">
        <v>96</v>
      </c>
      <c r="D359" s="80" t="s">
        <v>103</v>
      </c>
      <c r="E359" s="80"/>
      <c r="F359" s="33">
        <v>0</v>
      </c>
      <c r="G359" s="29">
        <f>G360</f>
        <v>20</v>
      </c>
      <c r="H359" s="33">
        <f t="shared" si="32"/>
        <v>20</v>
      </c>
      <c r="I359" s="29">
        <f>I360</f>
        <v>0</v>
      </c>
      <c r="J359" s="33">
        <f t="shared" si="32"/>
        <v>20</v>
      </c>
      <c r="K359" s="29">
        <f>K360</f>
        <v>0</v>
      </c>
      <c r="L359" s="33">
        <f t="shared" si="32"/>
        <v>20</v>
      </c>
      <c r="M359" s="29">
        <f>M360</f>
        <v>0</v>
      </c>
      <c r="N359" s="33">
        <f t="shared" si="32"/>
        <v>20</v>
      </c>
      <c r="O359" s="29">
        <f>O360</f>
        <v>0</v>
      </c>
      <c r="P359" s="33">
        <f t="shared" si="37"/>
        <v>20</v>
      </c>
      <c r="Q359" s="29">
        <f>Q360</f>
        <v>0</v>
      </c>
      <c r="R359" s="33">
        <f t="shared" si="37"/>
        <v>20</v>
      </c>
      <c r="S359" s="29">
        <f>S360</f>
        <v>0</v>
      </c>
      <c r="T359" s="33">
        <f t="shared" si="37"/>
        <v>20</v>
      </c>
      <c r="U359" s="29">
        <f>U360</f>
        <v>0</v>
      </c>
      <c r="V359" s="33">
        <f t="shared" si="37"/>
        <v>20</v>
      </c>
      <c r="W359" s="29">
        <f>W360</f>
        <v>0</v>
      </c>
      <c r="X359" s="33">
        <f t="shared" si="38"/>
        <v>20</v>
      </c>
      <c r="Y359" s="29">
        <f>Y360</f>
        <v>0</v>
      </c>
      <c r="Z359" s="33">
        <f t="shared" si="38"/>
        <v>20</v>
      </c>
      <c r="AA359" s="29">
        <f>AA360</f>
        <v>0</v>
      </c>
      <c r="AB359" s="33">
        <f t="shared" si="38"/>
        <v>20</v>
      </c>
    </row>
    <row r="360" spans="1:28" ht="40.5" customHeight="1" x14ac:dyDescent="0.4">
      <c r="A360" s="13"/>
      <c r="B360" s="34"/>
      <c r="C360" s="31" t="s">
        <v>14</v>
      </c>
      <c r="D360" s="80" t="s">
        <v>103</v>
      </c>
      <c r="E360" s="80">
        <v>200</v>
      </c>
      <c r="F360" s="33">
        <v>0</v>
      </c>
      <c r="G360" s="29">
        <v>20</v>
      </c>
      <c r="H360" s="33">
        <f t="shared" si="32"/>
        <v>20</v>
      </c>
      <c r="I360" s="29"/>
      <c r="J360" s="33">
        <f t="shared" si="32"/>
        <v>20</v>
      </c>
      <c r="K360" s="29"/>
      <c r="L360" s="33">
        <f t="shared" si="32"/>
        <v>20</v>
      </c>
      <c r="M360" s="29"/>
      <c r="N360" s="33">
        <f t="shared" si="32"/>
        <v>20</v>
      </c>
      <c r="O360" s="29"/>
      <c r="P360" s="33">
        <f t="shared" si="37"/>
        <v>20</v>
      </c>
      <c r="Q360" s="29"/>
      <c r="R360" s="33">
        <f t="shared" si="37"/>
        <v>20</v>
      </c>
      <c r="S360" s="29"/>
      <c r="T360" s="33">
        <f t="shared" si="37"/>
        <v>20</v>
      </c>
      <c r="U360" s="29"/>
      <c r="V360" s="33">
        <f t="shared" si="37"/>
        <v>20</v>
      </c>
      <c r="W360" s="29"/>
      <c r="X360" s="33">
        <f t="shared" si="38"/>
        <v>20</v>
      </c>
      <c r="Y360" s="29"/>
      <c r="Z360" s="33">
        <f t="shared" si="38"/>
        <v>20</v>
      </c>
      <c r="AA360" s="29"/>
      <c r="AB360" s="33">
        <f t="shared" si="38"/>
        <v>20</v>
      </c>
    </row>
    <row r="361" spans="1:28" ht="50.1" customHeight="1" x14ac:dyDescent="0.4">
      <c r="A361" s="13"/>
      <c r="B361" s="34"/>
      <c r="C361" s="31" t="s">
        <v>413</v>
      </c>
      <c r="D361" s="80" t="s">
        <v>104</v>
      </c>
      <c r="E361" s="80"/>
      <c r="F361" s="33">
        <v>0</v>
      </c>
      <c r="G361" s="29">
        <f>G362</f>
        <v>20</v>
      </c>
      <c r="H361" s="33">
        <f t="shared" si="32"/>
        <v>20</v>
      </c>
      <c r="I361" s="29">
        <f>I362</f>
        <v>0</v>
      </c>
      <c r="J361" s="33">
        <f t="shared" si="32"/>
        <v>20</v>
      </c>
      <c r="K361" s="29">
        <f>K362</f>
        <v>0</v>
      </c>
      <c r="L361" s="33">
        <f t="shared" si="32"/>
        <v>20</v>
      </c>
      <c r="M361" s="29">
        <f>M362</f>
        <v>0</v>
      </c>
      <c r="N361" s="33">
        <f t="shared" si="32"/>
        <v>20</v>
      </c>
      <c r="O361" s="29">
        <f>O362</f>
        <v>0</v>
      </c>
      <c r="P361" s="33">
        <f t="shared" si="37"/>
        <v>20</v>
      </c>
      <c r="Q361" s="29">
        <f>Q362</f>
        <v>0</v>
      </c>
      <c r="R361" s="33">
        <f t="shared" si="37"/>
        <v>20</v>
      </c>
      <c r="S361" s="29">
        <f>S362</f>
        <v>0</v>
      </c>
      <c r="T361" s="33">
        <f t="shared" si="37"/>
        <v>20</v>
      </c>
      <c r="U361" s="29">
        <f>U362</f>
        <v>0</v>
      </c>
      <c r="V361" s="33">
        <f t="shared" si="37"/>
        <v>20</v>
      </c>
      <c r="W361" s="29">
        <f>W362</f>
        <v>0</v>
      </c>
      <c r="X361" s="33">
        <f t="shared" si="38"/>
        <v>20</v>
      </c>
      <c r="Y361" s="29">
        <f>Y362</f>
        <v>0</v>
      </c>
      <c r="Z361" s="33">
        <f t="shared" si="38"/>
        <v>20</v>
      </c>
      <c r="AA361" s="29">
        <f>AA362</f>
        <v>0</v>
      </c>
      <c r="AB361" s="33">
        <f t="shared" si="38"/>
        <v>20</v>
      </c>
    </row>
    <row r="362" spans="1:28" ht="46.5" customHeight="1" x14ac:dyDescent="0.4">
      <c r="A362" s="13"/>
      <c r="B362" s="34"/>
      <c r="C362" s="31" t="s">
        <v>96</v>
      </c>
      <c r="D362" s="80" t="s">
        <v>105</v>
      </c>
      <c r="E362" s="80"/>
      <c r="F362" s="33">
        <v>0</v>
      </c>
      <c r="G362" s="29">
        <f>G363</f>
        <v>20</v>
      </c>
      <c r="H362" s="33">
        <f t="shared" si="32"/>
        <v>20</v>
      </c>
      <c r="I362" s="29">
        <f>I363</f>
        <v>0</v>
      </c>
      <c r="J362" s="33">
        <f t="shared" si="32"/>
        <v>20</v>
      </c>
      <c r="K362" s="29">
        <f>K363</f>
        <v>0</v>
      </c>
      <c r="L362" s="33">
        <f t="shared" si="32"/>
        <v>20</v>
      </c>
      <c r="M362" s="29">
        <f>M363</f>
        <v>0</v>
      </c>
      <c r="N362" s="33">
        <f t="shared" si="32"/>
        <v>20</v>
      </c>
      <c r="O362" s="29">
        <f>O363</f>
        <v>0</v>
      </c>
      <c r="P362" s="33">
        <f t="shared" si="37"/>
        <v>20</v>
      </c>
      <c r="Q362" s="29">
        <f>Q363</f>
        <v>0</v>
      </c>
      <c r="R362" s="33">
        <f t="shared" si="37"/>
        <v>20</v>
      </c>
      <c r="S362" s="29">
        <f>S363</f>
        <v>0</v>
      </c>
      <c r="T362" s="33">
        <f t="shared" si="37"/>
        <v>20</v>
      </c>
      <c r="U362" s="29">
        <f>U363</f>
        <v>0</v>
      </c>
      <c r="V362" s="33">
        <f t="shared" si="37"/>
        <v>20</v>
      </c>
      <c r="W362" s="29">
        <f>W363</f>
        <v>0</v>
      </c>
      <c r="X362" s="33">
        <f t="shared" si="38"/>
        <v>20</v>
      </c>
      <c r="Y362" s="29">
        <f>Y363</f>
        <v>0</v>
      </c>
      <c r="Z362" s="33">
        <f t="shared" si="38"/>
        <v>20</v>
      </c>
      <c r="AA362" s="29">
        <f>AA363</f>
        <v>0</v>
      </c>
      <c r="AB362" s="33">
        <f t="shared" si="38"/>
        <v>20</v>
      </c>
    </row>
    <row r="363" spans="1:28" ht="45" customHeight="1" x14ac:dyDescent="0.4">
      <c r="A363" s="13"/>
      <c r="B363" s="34"/>
      <c r="C363" s="31" t="s">
        <v>14</v>
      </c>
      <c r="D363" s="80" t="s">
        <v>105</v>
      </c>
      <c r="E363" s="80">
        <v>200</v>
      </c>
      <c r="F363" s="33">
        <v>0</v>
      </c>
      <c r="G363" s="29">
        <v>20</v>
      </c>
      <c r="H363" s="33">
        <f t="shared" si="32"/>
        <v>20</v>
      </c>
      <c r="I363" s="29"/>
      <c r="J363" s="33">
        <f t="shared" si="32"/>
        <v>20</v>
      </c>
      <c r="K363" s="29"/>
      <c r="L363" s="33">
        <f t="shared" si="32"/>
        <v>20</v>
      </c>
      <c r="M363" s="29"/>
      <c r="N363" s="33">
        <f t="shared" si="32"/>
        <v>20</v>
      </c>
      <c r="O363" s="29"/>
      <c r="P363" s="33">
        <f t="shared" si="37"/>
        <v>20</v>
      </c>
      <c r="Q363" s="29"/>
      <c r="R363" s="33">
        <f t="shared" si="37"/>
        <v>20</v>
      </c>
      <c r="S363" s="29"/>
      <c r="T363" s="33">
        <f t="shared" si="37"/>
        <v>20</v>
      </c>
      <c r="U363" s="29"/>
      <c r="V363" s="33">
        <f t="shared" si="37"/>
        <v>20</v>
      </c>
      <c r="W363" s="29"/>
      <c r="X363" s="33">
        <f t="shared" si="38"/>
        <v>20</v>
      </c>
      <c r="Y363" s="29"/>
      <c r="Z363" s="33">
        <f t="shared" si="38"/>
        <v>20</v>
      </c>
      <c r="AA363" s="29"/>
      <c r="AB363" s="33">
        <f t="shared" si="38"/>
        <v>20</v>
      </c>
    </row>
    <row r="364" spans="1:28" ht="57.6" customHeight="1" x14ac:dyDescent="0.4">
      <c r="A364" s="13"/>
      <c r="B364" s="25">
        <v>8</v>
      </c>
      <c r="C364" s="26" t="s">
        <v>444</v>
      </c>
      <c r="D364" s="121" t="s">
        <v>106</v>
      </c>
      <c r="E364" s="121"/>
      <c r="F364" s="30">
        <v>0</v>
      </c>
      <c r="G364" s="28">
        <f>G365+G370+G374</f>
        <v>6398.3640000000014</v>
      </c>
      <c r="H364" s="30">
        <f t="shared" si="32"/>
        <v>6398.3640000000014</v>
      </c>
      <c r="I364" s="28">
        <f>I365+I370+I374</f>
        <v>0</v>
      </c>
      <c r="J364" s="30">
        <f t="shared" si="32"/>
        <v>6398.3640000000014</v>
      </c>
      <c r="K364" s="28">
        <f>K365+K370+K374</f>
        <v>0</v>
      </c>
      <c r="L364" s="30">
        <f t="shared" si="32"/>
        <v>6398.3640000000014</v>
      </c>
      <c r="M364" s="28">
        <f>M365+M370+M374</f>
        <v>0</v>
      </c>
      <c r="N364" s="30">
        <f t="shared" si="32"/>
        <v>6398.3640000000014</v>
      </c>
      <c r="O364" s="28">
        <f>O365+O370+O374</f>
        <v>533.649</v>
      </c>
      <c r="P364" s="30">
        <f t="shared" si="37"/>
        <v>6932.0130000000017</v>
      </c>
      <c r="Q364" s="28">
        <f>Q365+Q370+Q374</f>
        <v>0</v>
      </c>
      <c r="R364" s="30">
        <f t="shared" si="37"/>
        <v>6932.0130000000017</v>
      </c>
      <c r="S364" s="28">
        <f>S365+S370+S374</f>
        <v>0</v>
      </c>
      <c r="T364" s="30">
        <f t="shared" si="37"/>
        <v>6932.0130000000017</v>
      </c>
      <c r="U364" s="28">
        <f>U365+U370+U374</f>
        <v>0</v>
      </c>
      <c r="V364" s="30">
        <f t="shared" si="37"/>
        <v>6932.0130000000017</v>
      </c>
      <c r="W364" s="28">
        <f>W365+W370+W374</f>
        <v>0</v>
      </c>
      <c r="X364" s="30">
        <f t="shared" si="38"/>
        <v>6932.0130000000017</v>
      </c>
      <c r="Y364" s="28">
        <f>Y365+Y370+Y374</f>
        <v>0</v>
      </c>
      <c r="Z364" s="30">
        <f t="shared" si="38"/>
        <v>6932.0130000000017</v>
      </c>
      <c r="AA364" s="28">
        <f>AA365+AA370+AA374</f>
        <v>0</v>
      </c>
      <c r="AB364" s="30">
        <f t="shared" si="38"/>
        <v>6932.0130000000017</v>
      </c>
    </row>
    <row r="365" spans="1:28" ht="40.35" customHeight="1" x14ac:dyDescent="0.4">
      <c r="A365" s="13"/>
      <c r="B365" s="34"/>
      <c r="C365" s="31" t="s">
        <v>412</v>
      </c>
      <c r="D365" s="80" t="s">
        <v>107</v>
      </c>
      <c r="E365" s="80"/>
      <c r="F365" s="33">
        <v>0</v>
      </c>
      <c r="G365" s="29">
        <f>G366</f>
        <v>839.1</v>
      </c>
      <c r="H365" s="33">
        <f t="shared" si="32"/>
        <v>839.1</v>
      </c>
      <c r="I365" s="29">
        <f>I366</f>
        <v>0</v>
      </c>
      <c r="J365" s="33">
        <f t="shared" si="32"/>
        <v>839.1</v>
      </c>
      <c r="K365" s="29">
        <f>K366</f>
        <v>0</v>
      </c>
      <c r="L365" s="33">
        <f t="shared" si="32"/>
        <v>839.1</v>
      </c>
      <c r="M365" s="29">
        <f>M366</f>
        <v>0</v>
      </c>
      <c r="N365" s="33">
        <f t="shared" si="32"/>
        <v>839.1</v>
      </c>
      <c r="O365" s="29">
        <f>O366</f>
        <v>250</v>
      </c>
      <c r="P365" s="33">
        <f t="shared" si="37"/>
        <v>1089.0999999999999</v>
      </c>
      <c r="Q365" s="29">
        <f>Q366</f>
        <v>0</v>
      </c>
      <c r="R365" s="33">
        <f t="shared" si="37"/>
        <v>1089.0999999999999</v>
      </c>
      <c r="S365" s="29">
        <f>S366</f>
        <v>0</v>
      </c>
      <c r="T365" s="33">
        <f t="shared" si="37"/>
        <v>1089.0999999999999</v>
      </c>
      <c r="U365" s="29">
        <f>U366</f>
        <v>0</v>
      </c>
      <c r="V365" s="33">
        <f t="shared" si="37"/>
        <v>1089.0999999999999</v>
      </c>
      <c r="W365" s="29">
        <f>W366</f>
        <v>0</v>
      </c>
      <c r="X365" s="33">
        <f t="shared" si="38"/>
        <v>1089.0999999999999</v>
      </c>
      <c r="Y365" s="29">
        <f>Y366</f>
        <v>0</v>
      </c>
      <c r="Z365" s="33">
        <f t="shared" si="38"/>
        <v>1089.0999999999999</v>
      </c>
      <c r="AA365" s="29">
        <f>AA366</f>
        <v>0</v>
      </c>
      <c r="AB365" s="33">
        <f t="shared" si="38"/>
        <v>1089.0999999999999</v>
      </c>
    </row>
    <row r="366" spans="1:28" ht="26.25" x14ac:dyDescent="0.4">
      <c r="A366" s="13"/>
      <c r="B366" s="34"/>
      <c r="C366" s="31" t="s">
        <v>108</v>
      </c>
      <c r="D366" s="80" t="s">
        <v>109</v>
      </c>
      <c r="E366" s="80"/>
      <c r="F366" s="33">
        <v>0</v>
      </c>
      <c r="G366" s="29">
        <f>G367+G368+G369</f>
        <v>839.1</v>
      </c>
      <c r="H366" s="33">
        <f t="shared" si="32"/>
        <v>839.1</v>
      </c>
      <c r="I366" s="29">
        <f>I367+I368+I369</f>
        <v>0</v>
      </c>
      <c r="J366" s="33">
        <f t="shared" si="32"/>
        <v>839.1</v>
      </c>
      <c r="K366" s="29">
        <f>K367+K368+K369</f>
        <v>0</v>
      </c>
      <c r="L366" s="33">
        <f t="shared" si="32"/>
        <v>839.1</v>
      </c>
      <c r="M366" s="29">
        <f>M367+M368+M369</f>
        <v>0</v>
      </c>
      <c r="N366" s="33">
        <f t="shared" si="32"/>
        <v>839.1</v>
      </c>
      <c r="O366" s="29">
        <f>O367+O368+O369</f>
        <v>250</v>
      </c>
      <c r="P366" s="33">
        <f t="shared" si="37"/>
        <v>1089.0999999999999</v>
      </c>
      <c r="Q366" s="29">
        <f>Q367+Q368+Q369</f>
        <v>0</v>
      </c>
      <c r="R366" s="33">
        <f t="shared" si="37"/>
        <v>1089.0999999999999</v>
      </c>
      <c r="S366" s="29">
        <f>S367+S368+S369</f>
        <v>0</v>
      </c>
      <c r="T366" s="33">
        <f t="shared" si="37"/>
        <v>1089.0999999999999</v>
      </c>
      <c r="U366" s="29">
        <f>U367+U368+U369</f>
        <v>0</v>
      </c>
      <c r="V366" s="33">
        <f t="shared" si="37"/>
        <v>1089.0999999999999</v>
      </c>
      <c r="W366" s="29">
        <f>W367+W368+W369</f>
        <v>0</v>
      </c>
      <c r="X366" s="33">
        <f t="shared" si="38"/>
        <v>1089.0999999999999</v>
      </c>
      <c r="Y366" s="29">
        <f>Y367+Y368+Y369</f>
        <v>0</v>
      </c>
      <c r="Z366" s="33">
        <f t="shared" si="38"/>
        <v>1089.0999999999999</v>
      </c>
      <c r="AA366" s="29">
        <f>AA367+AA368+AA369</f>
        <v>0</v>
      </c>
      <c r="AB366" s="33">
        <f t="shared" si="38"/>
        <v>1089.0999999999999</v>
      </c>
    </row>
    <row r="367" spans="1:28" ht="110.45" hidden="1" customHeight="1" x14ac:dyDescent="0.4">
      <c r="A367" s="13"/>
      <c r="B367" s="34"/>
      <c r="C367" s="31" t="s">
        <v>110</v>
      </c>
      <c r="D367" s="80" t="s">
        <v>111</v>
      </c>
      <c r="E367" s="80">
        <v>100</v>
      </c>
      <c r="F367" s="33">
        <v>0</v>
      </c>
      <c r="G367" s="29">
        <v>0</v>
      </c>
      <c r="H367" s="33">
        <f t="shared" si="32"/>
        <v>0</v>
      </c>
      <c r="I367" s="29">
        <v>0</v>
      </c>
      <c r="J367" s="33">
        <f t="shared" si="32"/>
        <v>0</v>
      </c>
      <c r="K367" s="29">
        <v>0</v>
      </c>
      <c r="L367" s="33">
        <f t="shared" si="32"/>
        <v>0</v>
      </c>
      <c r="M367" s="29">
        <v>0</v>
      </c>
      <c r="N367" s="33">
        <f t="shared" si="32"/>
        <v>0</v>
      </c>
      <c r="O367" s="29">
        <v>0</v>
      </c>
      <c r="P367" s="33">
        <f t="shared" si="37"/>
        <v>0</v>
      </c>
      <c r="Q367" s="29">
        <v>0</v>
      </c>
      <c r="R367" s="33">
        <f t="shared" si="37"/>
        <v>0</v>
      </c>
      <c r="S367" s="29">
        <v>0</v>
      </c>
      <c r="T367" s="33">
        <f t="shared" si="37"/>
        <v>0</v>
      </c>
      <c r="U367" s="29">
        <v>0</v>
      </c>
      <c r="V367" s="33">
        <f t="shared" si="37"/>
        <v>0</v>
      </c>
      <c r="W367" s="29">
        <v>0</v>
      </c>
      <c r="X367" s="33">
        <f t="shared" si="38"/>
        <v>0</v>
      </c>
      <c r="Y367" s="29">
        <v>0</v>
      </c>
      <c r="Z367" s="33">
        <f t="shared" si="38"/>
        <v>0</v>
      </c>
      <c r="AA367" s="29">
        <v>0</v>
      </c>
      <c r="AB367" s="33">
        <f t="shared" si="38"/>
        <v>0</v>
      </c>
    </row>
    <row r="368" spans="1:28" ht="40.5" x14ac:dyDescent="0.4">
      <c r="A368" s="13"/>
      <c r="B368" s="34"/>
      <c r="C368" s="31" t="s">
        <v>14</v>
      </c>
      <c r="D368" s="80" t="s">
        <v>111</v>
      </c>
      <c r="E368" s="80">
        <v>200</v>
      </c>
      <c r="F368" s="33">
        <v>0</v>
      </c>
      <c r="G368" s="29">
        <v>730.5</v>
      </c>
      <c r="H368" s="33">
        <f t="shared" si="32"/>
        <v>730.5</v>
      </c>
      <c r="I368" s="29"/>
      <c r="J368" s="33">
        <f t="shared" si="32"/>
        <v>730.5</v>
      </c>
      <c r="K368" s="29"/>
      <c r="L368" s="33">
        <f t="shared" si="32"/>
        <v>730.5</v>
      </c>
      <c r="M368" s="29"/>
      <c r="N368" s="33">
        <f t="shared" si="32"/>
        <v>730.5</v>
      </c>
      <c r="O368" s="29">
        <v>250</v>
      </c>
      <c r="P368" s="33">
        <f t="shared" si="37"/>
        <v>980.5</v>
      </c>
      <c r="Q368" s="29"/>
      <c r="R368" s="33">
        <f t="shared" si="37"/>
        <v>980.5</v>
      </c>
      <c r="S368" s="29"/>
      <c r="T368" s="33">
        <f t="shared" si="37"/>
        <v>980.5</v>
      </c>
      <c r="U368" s="29"/>
      <c r="V368" s="33">
        <f t="shared" si="37"/>
        <v>980.5</v>
      </c>
      <c r="W368" s="29"/>
      <c r="X368" s="33">
        <f t="shared" si="38"/>
        <v>980.5</v>
      </c>
      <c r="Y368" s="29"/>
      <c r="Z368" s="33">
        <f t="shared" si="38"/>
        <v>980.5</v>
      </c>
      <c r="AA368" s="29"/>
      <c r="AB368" s="33">
        <f t="shared" si="38"/>
        <v>980.5</v>
      </c>
    </row>
    <row r="369" spans="1:28" ht="26.25" x14ac:dyDescent="0.4">
      <c r="A369" s="13"/>
      <c r="B369" s="34"/>
      <c r="C369" s="31" t="s">
        <v>15</v>
      </c>
      <c r="D369" s="80" t="s">
        <v>111</v>
      </c>
      <c r="E369" s="80">
        <v>300</v>
      </c>
      <c r="F369" s="33">
        <v>0</v>
      </c>
      <c r="G369" s="29">
        <v>108.6</v>
      </c>
      <c r="H369" s="33">
        <f t="shared" si="32"/>
        <v>108.6</v>
      </c>
      <c r="I369" s="29"/>
      <c r="J369" s="33">
        <f t="shared" si="32"/>
        <v>108.6</v>
      </c>
      <c r="K369" s="29"/>
      <c r="L369" s="33">
        <f t="shared" si="32"/>
        <v>108.6</v>
      </c>
      <c r="M369" s="29"/>
      <c r="N369" s="33">
        <f t="shared" si="32"/>
        <v>108.6</v>
      </c>
      <c r="O369" s="29"/>
      <c r="P369" s="33">
        <f t="shared" si="37"/>
        <v>108.6</v>
      </c>
      <c r="Q369" s="29"/>
      <c r="R369" s="33">
        <f t="shared" si="37"/>
        <v>108.6</v>
      </c>
      <c r="S369" s="29"/>
      <c r="T369" s="33">
        <f t="shared" si="37"/>
        <v>108.6</v>
      </c>
      <c r="U369" s="29"/>
      <c r="V369" s="33">
        <f t="shared" si="37"/>
        <v>108.6</v>
      </c>
      <c r="W369" s="29"/>
      <c r="X369" s="33">
        <f t="shared" si="38"/>
        <v>108.6</v>
      </c>
      <c r="Y369" s="29"/>
      <c r="Z369" s="33">
        <f t="shared" si="38"/>
        <v>108.6</v>
      </c>
      <c r="AA369" s="29"/>
      <c r="AB369" s="33">
        <f t="shared" si="38"/>
        <v>108.6</v>
      </c>
    </row>
    <row r="370" spans="1:28" ht="50.25" customHeight="1" x14ac:dyDescent="0.4">
      <c r="A370" s="13"/>
      <c r="B370" s="34"/>
      <c r="C370" s="31" t="s">
        <v>463</v>
      </c>
      <c r="D370" s="80" t="s">
        <v>112</v>
      </c>
      <c r="E370" s="80"/>
      <c r="F370" s="33">
        <v>0</v>
      </c>
      <c r="G370" s="29">
        <f>G371</f>
        <v>252.88499999999999</v>
      </c>
      <c r="H370" s="33">
        <f t="shared" si="32"/>
        <v>252.88499999999999</v>
      </c>
      <c r="I370" s="29">
        <f>I371</f>
        <v>0</v>
      </c>
      <c r="J370" s="33">
        <f t="shared" si="32"/>
        <v>252.88499999999999</v>
      </c>
      <c r="K370" s="29">
        <f>K371</f>
        <v>0</v>
      </c>
      <c r="L370" s="33">
        <f t="shared" si="32"/>
        <v>252.88499999999999</v>
      </c>
      <c r="M370" s="29">
        <f>M371</f>
        <v>0</v>
      </c>
      <c r="N370" s="33">
        <f t="shared" si="32"/>
        <v>252.88499999999999</v>
      </c>
      <c r="O370" s="29">
        <f>O371</f>
        <v>0</v>
      </c>
      <c r="P370" s="33">
        <f t="shared" si="37"/>
        <v>252.88499999999999</v>
      </c>
      <c r="Q370" s="29">
        <f>Q371</f>
        <v>0</v>
      </c>
      <c r="R370" s="33">
        <f t="shared" si="37"/>
        <v>252.88499999999999</v>
      </c>
      <c r="S370" s="29">
        <f>S371</f>
        <v>0</v>
      </c>
      <c r="T370" s="33">
        <f t="shared" si="37"/>
        <v>252.88499999999999</v>
      </c>
      <c r="U370" s="29">
        <f>U371</f>
        <v>0</v>
      </c>
      <c r="V370" s="33">
        <f t="shared" si="37"/>
        <v>252.88499999999999</v>
      </c>
      <c r="W370" s="29">
        <f>W371</f>
        <v>0</v>
      </c>
      <c r="X370" s="33">
        <f t="shared" si="38"/>
        <v>252.88499999999999</v>
      </c>
      <c r="Y370" s="29">
        <f>Y371</f>
        <v>0</v>
      </c>
      <c r="Z370" s="33">
        <f t="shared" si="38"/>
        <v>252.88499999999999</v>
      </c>
      <c r="AA370" s="29">
        <f>AA371</f>
        <v>0</v>
      </c>
      <c r="AB370" s="33">
        <f t="shared" si="38"/>
        <v>252.88499999999999</v>
      </c>
    </row>
    <row r="371" spans="1:28" ht="34.5" customHeight="1" x14ac:dyDescent="0.4">
      <c r="A371" s="13"/>
      <c r="B371" s="34"/>
      <c r="C371" s="31" t="s">
        <v>108</v>
      </c>
      <c r="D371" s="80" t="s">
        <v>113</v>
      </c>
      <c r="E371" s="80"/>
      <c r="F371" s="33">
        <v>0</v>
      </c>
      <c r="G371" s="29">
        <f>G372+G373</f>
        <v>252.88499999999999</v>
      </c>
      <c r="H371" s="33">
        <f t="shared" si="32"/>
        <v>252.88499999999999</v>
      </c>
      <c r="I371" s="29">
        <f>I372+I373</f>
        <v>0</v>
      </c>
      <c r="J371" s="33">
        <f t="shared" si="32"/>
        <v>252.88499999999999</v>
      </c>
      <c r="K371" s="29">
        <f>K372+K373</f>
        <v>0</v>
      </c>
      <c r="L371" s="33">
        <f t="shared" si="32"/>
        <v>252.88499999999999</v>
      </c>
      <c r="M371" s="29">
        <f>M372+M373</f>
        <v>0</v>
      </c>
      <c r="N371" s="33">
        <f t="shared" si="32"/>
        <v>252.88499999999999</v>
      </c>
      <c r="O371" s="29">
        <f>O372+O373</f>
        <v>0</v>
      </c>
      <c r="P371" s="33">
        <f t="shared" si="37"/>
        <v>252.88499999999999</v>
      </c>
      <c r="Q371" s="29">
        <f>Q372+Q373</f>
        <v>0</v>
      </c>
      <c r="R371" s="33">
        <f t="shared" si="37"/>
        <v>252.88499999999999</v>
      </c>
      <c r="S371" s="29">
        <f>S372+S373</f>
        <v>0</v>
      </c>
      <c r="T371" s="33">
        <f t="shared" si="37"/>
        <v>252.88499999999999</v>
      </c>
      <c r="U371" s="29">
        <f>U372+U373</f>
        <v>0</v>
      </c>
      <c r="V371" s="33">
        <f t="shared" si="37"/>
        <v>252.88499999999999</v>
      </c>
      <c r="W371" s="29">
        <f>W372+W373</f>
        <v>0</v>
      </c>
      <c r="X371" s="33">
        <f t="shared" si="38"/>
        <v>252.88499999999999</v>
      </c>
      <c r="Y371" s="29">
        <f>Y372+Y373</f>
        <v>0</v>
      </c>
      <c r="Z371" s="33">
        <f t="shared" si="38"/>
        <v>252.88499999999999</v>
      </c>
      <c r="AA371" s="29">
        <f>AA372+AA373</f>
        <v>0</v>
      </c>
      <c r="AB371" s="33">
        <f t="shared" si="38"/>
        <v>252.88499999999999</v>
      </c>
    </row>
    <row r="372" spans="1:28" ht="89.25" customHeight="1" x14ac:dyDescent="0.4">
      <c r="A372" s="13"/>
      <c r="B372" s="34"/>
      <c r="C372" s="31" t="s">
        <v>110</v>
      </c>
      <c r="D372" s="80" t="s">
        <v>113</v>
      </c>
      <c r="E372" s="80">
        <v>100</v>
      </c>
      <c r="F372" s="33">
        <v>0</v>
      </c>
      <c r="G372" s="29">
        <v>210</v>
      </c>
      <c r="H372" s="33">
        <f t="shared" si="32"/>
        <v>210</v>
      </c>
      <c r="I372" s="29"/>
      <c r="J372" s="33">
        <f t="shared" si="32"/>
        <v>210</v>
      </c>
      <c r="K372" s="29"/>
      <c r="L372" s="33">
        <f t="shared" si="32"/>
        <v>210</v>
      </c>
      <c r="M372" s="29"/>
      <c r="N372" s="33">
        <f t="shared" si="32"/>
        <v>210</v>
      </c>
      <c r="O372" s="29"/>
      <c r="P372" s="33">
        <f t="shared" si="37"/>
        <v>210</v>
      </c>
      <c r="Q372" s="29"/>
      <c r="R372" s="33">
        <f t="shared" si="37"/>
        <v>210</v>
      </c>
      <c r="S372" s="29"/>
      <c r="T372" s="33">
        <f t="shared" si="37"/>
        <v>210</v>
      </c>
      <c r="U372" s="29"/>
      <c r="V372" s="33">
        <f t="shared" si="37"/>
        <v>210</v>
      </c>
      <c r="W372" s="29"/>
      <c r="X372" s="33">
        <f t="shared" si="38"/>
        <v>210</v>
      </c>
      <c r="Y372" s="29"/>
      <c r="Z372" s="33">
        <f t="shared" si="38"/>
        <v>210</v>
      </c>
      <c r="AA372" s="29"/>
      <c r="AB372" s="33">
        <f t="shared" si="38"/>
        <v>210</v>
      </c>
    </row>
    <row r="373" spans="1:28" ht="44.1" customHeight="1" x14ac:dyDescent="0.4">
      <c r="A373" s="13"/>
      <c r="B373" s="34"/>
      <c r="C373" s="31" t="s">
        <v>14</v>
      </c>
      <c r="D373" s="80" t="s">
        <v>113</v>
      </c>
      <c r="E373" s="80">
        <v>200</v>
      </c>
      <c r="F373" s="33">
        <v>0</v>
      </c>
      <c r="G373" s="29">
        <v>42.884999999999998</v>
      </c>
      <c r="H373" s="33">
        <f t="shared" si="32"/>
        <v>42.884999999999998</v>
      </c>
      <c r="I373" s="29"/>
      <c r="J373" s="33">
        <f t="shared" si="32"/>
        <v>42.884999999999998</v>
      </c>
      <c r="K373" s="29"/>
      <c r="L373" s="33">
        <f t="shared" si="32"/>
        <v>42.884999999999998</v>
      </c>
      <c r="M373" s="29"/>
      <c r="N373" s="33">
        <f t="shared" si="32"/>
        <v>42.884999999999998</v>
      </c>
      <c r="O373" s="29"/>
      <c r="P373" s="33">
        <f t="shared" si="37"/>
        <v>42.884999999999998</v>
      </c>
      <c r="Q373" s="29"/>
      <c r="R373" s="33">
        <f t="shared" si="37"/>
        <v>42.884999999999998</v>
      </c>
      <c r="S373" s="29"/>
      <c r="T373" s="33">
        <f t="shared" si="37"/>
        <v>42.884999999999998</v>
      </c>
      <c r="U373" s="29"/>
      <c r="V373" s="33">
        <f t="shared" si="37"/>
        <v>42.884999999999998</v>
      </c>
      <c r="W373" s="29"/>
      <c r="X373" s="33">
        <f t="shared" si="38"/>
        <v>42.884999999999998</v>
      </c>
      <c r="Y373" s="29"/>
      <c r="Z373" s="33">
        <f t="shared" si="38"/>
        <v>42.884999999999998</v>
      </c>
      <c r="AA373" s="29"/>
      <c r="AB373" s="33">
        <f t="shared" si="38"/>
        <v>42.884999999999998</v>
      </c>
    </row>
    <row r="374" spans="1:28" ht="75.599999999999994" customHeight="1" x14ac:dyDescent="0.4">
      <c r="A374" s="13"/>
      <c r="B374" s="34"/>
      <c r="C374" s="31" t="s">
        <v>411</v>
      </c>
      <c r="D374" s="80" t="s">
        <v>114</v>
      </c>
      <c r="E374" s="80"/>
      <c r="F374" s="33">
        <v>0</v>
      </c>
      <c r="G374" s="29">
        <f>G375+G379+G383</f>
        <v>5306.3790000000008</v>
      </c>
      <c r="H374" s="33">
        <f t="shared" si="32"/>
        <v>5306.3790000000008</v>
      </c>
      <c r="I374" s="29">
        <f>I375+I379+I383</f>
        <v>0</v>
      </c>
      <c r="J374" s="33">
        <f t="shared" si="32"/>
        <v>5306.3790000000008</v>
      </c>
      <c r="K374" s="29">
        <f>K375+K379+K383</f>
        <v>0</v>
      </c>
      <c r="L374" s="33">
        <f t="shared" si="32"/>
        <v>5306.3790000000008</v>
      </c>
      <c r="M374" s="29">
        <f>M375+M379+M383</f>
        <v>0</v>
      </c>
      <c r="N374" s="33">
        <f t="shared" si="32"/>
        <v>5306.3790000000008</v>
      </c>
      <c r="O374" s="29">
        <f>O375+O379+O383</f>
        <v>283.649</v>
      </c>
      <c r="P374" s="33">
        <f t="shared" si="37"/>
        <v>5590.0280000000012</v>
      </c>
      <c r="Q374" s="29">
        <f>Q375+Q379+Q383</f>
        <v>0</v>
      </c>
      <c r="R374" s="33">
        <f t="shared" si="37"/>
        <v>5590.0280000000012</v>
      </c>
      <c r="S374" s="29">
        <f>S375+S379+S383</f>
        <v>0</v>
      </c>
      <c r="T374" s="33">
        <f t="shared" si="37"/>
        <v>5590.0280000000012</v>
      </c>
      <c r="U374" s="29">
        <f>U375+U379+U383</f>
        <v>0</v>
      </c>
      <c r="V374" s="33">
        <f t="shared" si="37"/>
        <v>5590.0280000000012</v>
      </c>
      <c r="W374" s="29">
        <f>W375+W379+W383</f>
        <v>0</v>
      </c>
      <c r="X374" s="33">
        <f t="shared" si="38"/>
        <v>5590.0280000000012</v>
      </c>
      <c r="Y374" s="29">
        <f>Y375+Y379+Y383</f>
        <v>0</v>
      </c>
      <c r="Z374" s="33">
        <f t="shared" si="38"/>
        <v>5590.0280000000012</v>
      </c>
      <c r="AA374" s="29">
        <f>AA375+AA379+AA383</f>
        <v>0</v>
      </c>
      <c r="AB374" s="33">
        <f t="shared" si="38"/>
        <v>5590.0280000000012</v>
      </c>
    </row>
    <row r="375" spans="1:28" ht="40.5" x14ac:dyDescent="0.4">
      <c r="A375" s="13"/>
      <c r="B375" s="34"/>
      <c r="C375" s="31" t="s">
        <v>115</v>
      </c>
      <c r="D375" s="80" t="s">
        <v>116</v>
      </c>
      <c r="E375" s="80"/>
      <c r="F375" s="33">
        <v>0</v>
      </c>
      <c r="G375" s="29">
        <f>G376+G377+G378</f>
        <v>3787.3210000000004</v>
      </c>
      <c r="H375" s="33">
        <f t="shared" si="32"/>
        <v>3787.3210000000004</v>
      </c>
      <c r="I375" s="29">
        <f>I376+I377+I378</f>
        <v>0</v>
      </c>
      <c r="J375" s="33">
        <f t="shared" si="32"/>
        <v>3787.3210000000004</v>
      </c>
      <c r="K375" s="29">
        <f>K376+K377+K378</f>
        <v>0</v>
      </c>
      <c r="L375" s="33">
        <f t="shared" si="32"/>
        <v>3787.3210000000004</v>
      </c>
      <c r="M375" s="29">
        <f>M376+M377+M378</f>
        <v>0</v>
      </c>
      <c r="N375" s="33">
        <f t="shared" si="32"/>
        <v>3787.3210000000004</v>
      </c>
      <c r="O375" s="29">
        <f>O376+O377+O378</f>
        <v>283.649</v>
      </c>
      <c r="P375" s="33">
        <f t="shared" si="37"/>
        <v>4070.9700000000003</v>
      </c>
      <c r="Q375" s="29">
        <f>Q376+Q377+Q378</f>
        <v>0</v>
      </c>
      <c r="R375" s="33">
        <f t="shared" si="37"/>
        <v>4070.9700000000003</v>
      </c>
      <c r="S375" s="29">
        <f>S376+S377+S378</f>
        <v>0</v>
      </c>
      <c r="T375" s="33">
        <f t="shared" si="37"/>
        <v>4070.9700000000003</v>
      </c>
      <c r="U375" s="29">
        <f>U376+U377+U378</f>
        <v>0</v>
      </c>
      <c r="V375" s="33">
        <f t="shared" si="37"/>
        <v>4070.9700000000003</v>
      </c>
      <c r="W375" s="29">
        <f>W376+W377+W378</f>
        <v>0</v>
      </c>
      <c r="X375" s="33">
        <f t="shared" si="38"/>
        <v>4070.9700000000003</v>
      </c>
      <c r="Y375" s="29">
        <f>Y376+Y377+Y378</f>
        <v>0</v>
      </c>
      <c r="Z375" s="33">
        <f t="shared" si="38"/>
        <v>4070.9700000000003</v>
      </c>
      <c r="AA375" s="29">
        <f>AA376+AA377+AA378</f>
        <v>0</v>
      </c>
      <c r="AB375" s="33">
        <f t="shared" si="38"/>
        <v>4070.9700000000003</v>
      </c>
    </row>
    <row r="376" spans="1:28" ht="93" customHeight="1" x14ac:dyDescent="0.4">
      <c r="A376" s="13"/>
      <c r="B376" s="34"/>
      <c r="C376" s="31" t="s">
        <v>110</v>
      </c>
      <c r="D376" s="80" t="s">
        <v>116</v>
      </c>
      <c r="E376" s="80">
        <v>100</v>
      </c>
      <c r="F376" s="33">
        <v>0</v>
      </c>
      <c r="G376" s="29">
        <v>3527.7710000000002</v>
      </c>
      <c r="H376" s="33">
        <f t="shared" si="32"/>
        <v>3527.7710000000002</v>
      </c>
      <c r="I376" s="29"/>
      <c r="J376" s="33">
        <f t="shared" si="32"/>
        <v>3527.7710000000002</v>
      </c>
      <c r="K376" s="29"/>
      <c r="L376" s="33">
        <f t="shared" si="32"/>
        <v>3527.7710000000002</v>
      </c>
      <c r="M376" s="29"/>
      <c r="N376" s="33">
        <f t="shared" si="32"/>
        <v>3527.7710000000002</v>
      </c>
      <c r="O376" s="29">
        <v>283.649</v>
      </c>
      <c r="P376" s="33">
        <f t="shared" si="37"/>
        <v>3811.42</v>
      </c>
      <c r="Q376" s="29"/>
      <c r="R376" s="33">
        <f t="shared" si="37"/>
        <v>3811.42</v>
      </c>
      <c r="S376" s="29"/>
      <c r="T376" s="33">
        <f t="shared" si="37"/>
        <v>3811.42</v>
      </c>
      <c r="U376" s="29"/>
      <c r="V376" s="33">
        <f t="shared" si="37"/>
        <v>3811.42</v>
      </c>
      <c r="W376" s="29"/>
      <c r="X376" s="33">
        <f t="shared" si="38"/>
        <v>3811.42</v>
      </c>
      <c r="Y376" s="29"/>
      <c r="Z376" s="33">
        <f t="shared" si="38"/>
        <v>3811.42</v>
      </c>
      <c r="AA376" s="29"/>
      <c r="AB376" s="33">
        <f t="shared" si="38"/>
        <v>3811.42</v>
      </c>
    </row>
    <row r="377" spans="1:28" ht="47.1" customHeight="1" x14ac:dyDescent="0.4">
      <c r="A377" s="13"/>
      <c r="B377" s="34"/>
      <c r="C377" s="31" t="s">
        <v>350</v>
      </c>
      <c r="D377" s="80" t="s">
        <v>116</v>
      </c>
      <c r="E377" s="80">
        <v>200</v>
      </c>
      <c r="F377" s="33">
        <v>0</v>
      </c>
      <c r="G377" s="29">
        <v>255.05</v>
      </c>
      <c r="H377" s="33">
        <f t="shared" si="32"/>
        <v>255.05</v>
      </c>
      <c r="I377" s="29"/>
      <c r="J377" s="33">
        <f t="shared" si="32"/>
        <v>255.05</v>
      </c>
      <c r="K377" s="29"/>
      <c r="L377" s="33">
        <f t="shared" si="32"/>
        <v>255.05</v>
      </c>
      <c r="M377" s="29"/>
      <c r="N377" s="33">
        <f t="shared" si="32"/>
        <v>255.05</v>
      </c>
      <c r="O377" s="29"/>
      <c r="P377" s="33">
        <f t="shared" si="37"/>
        <v>255.05</v>
      </c>
      <c r="Q377" s="29"/>
      <c r="R377" s="33">
        <f t="shared" si="37"/>
        <v>255.05</v>
      </c>
      <c r="S377" s="29"/>
      <c r="T377" s="33">
        <f t="shared" si="37"/>
        <v>255.05</v>
      </c>
      <c r="U377" s="29"/>
      <c r="V377" s="33">
        <f t="shared" si="37"/>
        <v>255.05</v>
      </c>
      <c r="W377" s="29"/>
      <c r="X377" s="33">
        <f t="shared" si="38"/>
        <v>255.05</v>
      </c>
      <c r="Y377" s="29"/>
      <c r="Z377" s="33">
        <f t="shared" si="38"/>
        <v>255.05</v>
      </c>
      <c r="AA377" s="29"/>
      <c r="AB377" s="33">
        <f t="shared" si="38"/>
        <v>255.05</v>
      </c>
    </row>
    <row r="378" spans="1:28" ht="26.25" x14ac:dyDescent="0.4">
      <c r="A378" s="13"/>
      <c r="B378" s="34"/>
      <c r="C378" s="31" t="s">
        <v>17</v>
      </c>
      <c r="D378" s="80" t="s">
        <v>116</v>
      </c>
      <c r="E378" s="80">
        <v>800</v>
      </c>
      <c r="F378" s="33">
        <v>0</v>
      </c>
      <c r="G378" s="29">
        <v>4.5</v>
      </c>
      <c r="H378" s="33">
        <f t="shared" si="32"/>
        <v>4.5</v>
      </c>
      <c r="I378" s="29"/>
      <c r="J378" s="33">
        <f t="shared" si="32"/>
        <v>4.5</v>
      </c>
      <c r="K378" s="29"/>
      <c r="L378" s="33">
        <f t="shared" si="32"/>
        <v>4.5</v>
      </c>
      <c r="M378" s="29"/>
      <c r="N378" s="33">
        <f t="shared" si="32"/>
        <v>4.5</v>
      </c>
      <c r="O378" s="29"/>
      <c r="P378" s="33">
        <f t="shared" si="37"/>
        <v>4.5</v>
      </c>
      <c r="Q378" s="29"/>
      <c r="R378" s="33">
        <f t="shared" si="37"/>
        <v>4.5</v>
      </c>
      <c r="S378" s="29"/>
      <c r="T378" s="33">
        <f t="shared" si="37"/>
        <v>4.5</v>
      </c>
      <c r="U378" s="29"/>
      <c r="V378" s="33">
        <f t="shared" si="37"/>
        <v>4.5</v>
      </c>
      <c r="W378" s="29"/>
      <c r="X378" s="33">
        <f t="shared" si="38"/>
        <v>4.5</v>
      </c>
      <c r="Y378" s="29"/>
      <c r="Z378" s="33">
        <f t="shared" si="38"/>
        <v>4.5</v>
      </c>
      <c r="AA378" s="29"/>
      <c r="AB378" s="33">
        <f t="shared" si="38"/>
        <v>4.5</v>
      </c>
    </row>
    <row r="379" spans="1:28" ht="33.6" customHeight="1" x14ac:dyDescent="0.4">
      <c r="A379" s="13"/>
      <c r="B379" s="34"/>
      <c r="C379" s="31" t="s">
        <v>127</v>
      </c>
      <c r="D379" s="80" t="s">
        <v>117</v>
      </c>
      <c r="E379" s="80"/>
      <c r="F379" s="33">
        <v>0</v>
      </c>
      <c r="G379" s="29">
        <f>G380+G381+G382</f>
        <v>1519.0580000000002</v>
      </c>
      <c r="H379" s="33">
        <f t="shared" si="32"/>
        <v>1519.0580000000002</v>
      </c>
      <c r="I379" s="29">
        <f>I380+I381+I382</f>
        <v>0</v>
      </c>
      <c r="J379" s="33">
        <f t="shared" si="32"/>
        <v>1519.0580000000002</v>
      </c>
      <c r="K379" s="29">
        <f>K380+K381+K382</f>
        <v>0</v>
      </c>
      <c r="L379" s="33">
        <f t="shared" si="32"/>
        <v>1519.0580000000002</v>
      </c>
      <c r="M379" s="29">
        <f>M380+M381+M382</f>
        <v>0</v>
      </c>
      <c r="N379" s="33">
        <f t="shared" si="32"/>
        <v>1519.0580000000002</v>
      </c>
      <c r="O379" s="29">
        <f>O380+O381+O382</f>
        <v>0</v>
      </c>
      <c r="P379" s="33">
        <f t="shared" si="37"/>
        <v>1519.0580000000002</v>
      </c>
      <c r="Q379" s="29">
        <f>Q380+Q381+Q382</f>
        <v>0</v>
      </c>
      <c r="R379" s="33">
        <f t="shared" si="37"/>
        <v>1519.0580000000002</v>
      </c>
      <c r="S379" s="29">
        <f>S380+S381+S382</f>
        <v>0</v>
      </c>
      <c r="T379" s="33">
        <f t="shared" si="37"/>
        <v>1519.0580000000002</v>
      </c>
      <c r="U379" s="29">
        <f>U380+U381+U382</f>
        <v>0</v>
      </c>
      <c r="V379" s="33">
        <f t="shared" si="37"/>
        <v>1519.0580000000002</v>
      </c>
      <c r="W379" s="29">
        <f>W380+W381+W382</f>
        <v>0</v>
      </c>
      <c r="X379" s="33">
        <f t="shared" si="38"/>
        <v>1519.0580000000002</v>
      </c>
      <c r="Y379" s="29">
        <f>Y380+Y381+Y382</f>
        <v>0</v>
      </c>
      <c r="Z379" s="33">
        <f t="shared" si="38"/>
        <v>1519.0580000000002</v>
      </c>
      <c r="AA379" s="29">
        <f>AA380+AA381+AA382</f>
        <v>0</v>
      </c>
      <c r="AB379" s="33">
        <f t="shared" si="38"/>
        <v>1519.0580000000002</v>
      </c>
    </row>
    <row r="380" spans="1:28" ht="85.5" customHeight="1" x14ac:dyDescent="0.4">
      <c r="A380" s="13"/>
      <c r="B380" s="34"/>
      <c r="C380" s="31" t="s">
        <v>110</v>
      </c>
      <c r="D380" s="80" t="s">
        <v>117</v>
      </c>
      <c r="E380" s="80">
        <v>100</v>
      </c>
      <c r="F380" s="33">
        <v>0</v>
      </c>
      <c r="G380" s="29">
        <v>1430.5830000000001</v>
      </c>
      <c r="H380" s="33">
        <f t="shared" si="32"/>
        <v>1430.5830000000001</v>
      </c>
      <c r="I380" s="29"/>
      <c r="J380" s="33">
        <f t="shared" si="32"/>
        <v>1430.5830000000001</v>
      </c>
      <c r="K380" s="29"/>
      <c r="L380" s="33">
        <f t="shared" si="32"/>
        <v>1430.5830000000001</v>
      </c>
      <c r="M380" s="29"/>
      <c r="N380" s="33">
        <f t="shared" si="32"/>
        <v>1430.5830000000001</v>
      </c>
      <c r="O380" s="29">
        <v>-2.2559999999999998</v>
      </c>
      <c r="P380" s="33">
        <f t="shared" si="37"/>
        <v>1428.327</v>
      </c>
      <c r="Q380" s="29"/>
      <c r="R380" s="33">
        <f t="shared" si="37"/>
        <v>1428.327</v>
      </c>
      <c r="S380" s="29"/>
      <c r="T380" s="33">
        <f t="shared" si="37"/>
        <v>1428.327</v>
      </c>
      <c r="U380" s="29"/>
      <c r="V380" s="33">
        <f t="shared" si="37"/>
        <v>1428.327</v>
      </c>
      <c r="W380" s="29"/>
      <c r="X380" s="33">
        <f t="shared" si="38"/>
        <v>1428.327</v>
      </c>
      <c r="Y380" s="29"/>
      <c r="Z380" s="33">
        <f t="shared" si="38"/>
        <v>1428.327</v>
      </c>
      <c r="AA380" s="29"/>
      <c r="AB380" s="33">
        <f t="shared" si="38"/>
        <v>1428.327</v>
      </c>
    </row>
    <row r="381" spans="1:28" ht="43.5" customHeight="1" x14ac:dyDescent="0.4">
      <c r="A381" s="13"/>
      <c r="B381" s="34"/>
      <c r="C381" s="31" t="s">
        <v>14</v>
      </c>
      <c r="D381" s="80" t="s">
        <v>117</v>
      </c>
      <c r="E381" s="80">
        <v>200</v>
      </c>
      <c r="F381" s="33">
        <v>0</v>
      </c>
      <c r="G381" s="29">
        <v>88.075000000000003</v>
      </c>
      <c r="H381" s="33">
        <f t="shared" si="32"/>
        <v>88.075000000000003</v>
      </c>
      <c r="I381" s="29"/>
      <c r="J381" s="33">
        <f t="shared" si="32"/>
        <v>88.075000000000003</v>
      </c>
      <c r="K381" s="29"/>
      <c r="L381" s="33">
        <f t="shared" si="32"/>
        <v>88.075000000000003</v>
      </c>
      <c r="M381" s="29"/>
      <c r="N381" s="33">
        <f t="shared" si="32"/>
        <v>88.075000000000003</v>
      </c>
      <c r="O381" s="29"/>
      <c r="P381" s="33">
        <f t="shared" si="37"/>
        <v>88.075000000000003</v>
      </c>
      <c r="Q381" s="29"/>
      <c r="R381" s="33">
        <f t="shared" si="37"/>
        <v>88.075000000000003</v>
      </c>
      <c r="S381" s="29"/>
      <c r="T381" s="33">
        <f t="shared" si="37"/>
        <v>88.075000000000003</v>
      </c>
      <c r="U381" s="29"/>
      <c r="V381" s="33">
        <f t="shared" si="37"/>
        <v>88.075000000000003</v>
      </c>
      <c r="W381" s="29"/>
      <c r="X381" s="33">
        <f t="shared" si="38"/>
        <v>88.075000000000003</v>
      </c>
      <c r="Y381" s="29"/>
      <c r="Z381" s="33">
        <f t="shared" si="38"/>
        <v>88.075000000000003</v>
      </c>
      <c r="AA381" s="29"/>
      <c r="AB381" s="33">
        <f t="shared" si="38"/>
        <v>88.075000000000003</v>
      </c>
    </row>
    <row r="382" spans="1:28" ht="27" customHeight="1" x14ac:dyDescent="0.4">
      <c r="A382" s="13"/>
      <c r="B382" s="34"/>
      <c r="C382" s="31" t="s">
        <v>17</v>
      </c>
      <c r="D382" s="80" t="s">
        <v>117</v>
      </c>
      <c r="E382" s="80">
        <v>800</v>
      </c>
      <c r="F382" s="33">
        <v>0</v>
      </c>
      <c r="G382" s="29">
        <v>0.4</v>
      </c>
      <c r="H382" s="33">
        <f t="shared" si="32"/>
        <v>0.4</v>
      </c>
      <c r="I382" s="29"/>
      <c r="J382" s="33">
        <f t="shared" si="32"/>
        <v>0.4</v>
      </c>
      <c r="K382" s="29"/>
      <c r="L382" s="33">
        <f t="shared" si="32"/>
        <v>0.4</v>
      </c>
      <c r="M382" s="29"/>
      <c r="N382" s="33">
        <f t="shared" si="32"/>
        <v>0.4</v>
      </c>
      <c r="O382" s="29">
        <v>2.2559999999999998</v>
      </c>
      <c r="P382" s="33">
        <f t="shared" si="37"/>
        <v>2.6559999999999997</v>
      </c>
      <c r="Q382" s="29"/>
      <c r="R382" s="33">
        <f t="shared" si="37"/>
        <v>2.6559999999999997</v>
      </c>
      <c r="S382" s="29"/>
      <c r="T382" s="33">
        <f t="shared" si="37"/>
        <v>2.6559999999999997</v>
      </c>
      <c r="U382" s="29"/>
      <c r="V382" s="33">
        <f t="shared" si="37"/>
        <v>2.6559999999999997</v>
      </c>
      <c r="W382" s="29"/>
      <c r="X382" s="33">
        <f t="shared" si="38"/>
        <v>2.6559999999999997</v>
      </c>
      <c r="Y382" s="29"/>
      <c r="Z382" s="33">
        <f t="shared" si="38"/>
        <v>2.6559999999999997</v>
      </c>
      <c r="AA382" s="29"/>
      <c r="AB382" s="33">
        <f t="shared" si="38"/>
        <v>2.6559999999999997</v>
      </c>
    </row>
    <row r="383" spans="1:28" ht="39" hidden="1" customHeight="1" x14ac:dyDescent="0.4">
      <c r="A383" s="13"/>
      <c r="B383" s="34"/>
      <c r="C383" s="31" t="s">
        <v>108</v>
      </c>
      <c r="D383" s="80" t="s">
        <v>118</v>
      </c>
      <c r="E383" s="80"/>
      <c r="F383" s="33" t="e">
        <f>#REF!+#REF!</f>
        <v>#REF!</v>
      </c>
      <c r="G383" s="29">
        <f>G384</f>
        <v>0</v>
      </c>
      <c r="H383" s="33" t="e">
        <f t="shared" si="32"/>
        <v>#REF!</v>
      </c>
      <c r="I383" s="29">
        <f>I384</f>
        <v>0</v>
      </c>
      <c r="J383" s="33" t="e">
        <f t="shared" si="32"/>
        <v>#REF!</v>
      </c>
      <c r="K383" s="29">
        <f>K384</f>
        <v>0</v>
      </c>
      <c r="L383" s="33" t="e">
        <f t="shared" si="32"/>
        <v>#REF!</v>
      </c>
      <c r="M383" s="29">
        <f>M384</f>
        <v>0</v>
      </c>
      <c r="N383" s="33" t="e">
        <f t="shared" si="32"/>
        <v>#REF!</v>
      </c>
      <c r="O383" s="29">
        <f>O384</f>
        <v>0</v>
      </c>
      <c r="P383" s="33" t="e">
        <f t="shared" si="37"/>
        <v>#REF!</v>
      </c>
      <c r="Q383" s="29">
        <f>Q384</f>
        <v>0</v>
      </c>
      <c r="R383" s="33" t="e">
        <f t="shared" si="37"/>
        <v>#REF!</v>
      </c>
      <c r="S383" s="29">
        <f>S384</f>
        <v>0</v>
      </c>
      <c r="T383" s="33" t="e">
        <f t="shared" si="37"/>
        <v>#REF!</v>
      </c>
      <c r="U383" s="29">
        <f>U384</f>
        <v>0</v>
      </c>
      <c r="V383" s="33" t="e">
        <f t="shared" si="37"/>
        <v>#REF!</v>
      </c>
      <c r="W383" s="29">
        <f>W384</f>
        <v>0</v>
      </c>
      <c r="X383" s="33" t="e">
        <f t="shared" si="38"/>
        <v>#REF!</v>
      </c>
      <c r="Y383" s="29">
        <f>Y384</f>
        <v>0</v>
      </c>
      <c r="Z383" s="33" t="e">
        <f t="shared" si="38"/>
        <v>#REF!</v>
      </c>
      <c r="AA383" s="29">
        <f>AA384</f>
        <v>0</v>
      </c>
      <c r="AB383" s="33" t="e">
        <f t="shared" si="38"/>
        <v>#REF!</v>
      </c>
    </row>
    <row r="384" spans="1:28" ht="166.5" hidden="1" customHeight="1" x14ac:dyDescent="0.4">
      <c r="A384" s="13"/>
      <c r="B384" s="34"/>
      <c r="C384" s="31" t="s">
        <v>110</v>
      </c>
      <c r="D384" s="80" t="s">
        <v>118</v>
      </c>
      <c r="E384" s="80">
        <v>100</v>
      </c>
      <c r="F384" s="33" t="e">
        <f>#REF!+#REF!</f>
        <v>#REF!</v>
      </c>
      <c r="G384" s="29">
        <v>0</v>
      </c>
      <c r="H384" s="33" t="e">
        <f t="shared" ref="H384:N456" si="39">F384+G384</f>
        <v>#REF!</v>
      </c>
      <c r="I384" s="29">
        <v>0</v>
      </c>
      <c r="J384" s="33" t="e">
        <f t="shared" si="39"/>
        <v>#REF!</v>
      </c>
      <c r="K384" s="29">
        <v>0</v>
      </c>
      <c r="L384" s="33" t="e">
        <f t="shared" si="39"/>
        <v>#REF!</v>
      </c>
      <c r="M384" s="29">
        <v>0</v>
      </c>
      <c r="N384" s="33" t="e">
        <f t="shared" si="39"/>
        <v>#REF!</v>
      </c>
      <c r="O384" s="29">
        <v>0</v>
      </c>
      <c r="P384" s="33" t="e">
        <f t="shared" si="37"/>
        <v>#REF!</v>
      </c>
      <c r="Q384" s="29">
        <v>0</v>
      </c>
      <c r="R384" s="33" t="e">
        <f t="shared" si="37"/>
        <v>#REF!</v>
      </c>
      <c r="S384" s="29">
        <v>0</v>
      </c>
      <c r="T384" s="33" t="e">
        <f t="shared" si="37"/>
        <v>#REF!</v>
      </c>
      <c r="U384" s="29">
        <v>0</v>
      </c>
      <c r="V384" s="33" t="e">
        <f t="shared" si="37"/>
        <v>#REF!</v>
      </c>
      <c r="W384" s="29">
        <v>0</v>
      </c>
      <c r="X384" s="33" t="e">
        <f t="shared" si="38"/>
        <v>#REF!</v>
      </c>
      <c r="Y384" s="29">
        <v>0</v>
      </c>
      <c r="Z384" s="33" t="e">
        <f t="shared" si="38"/>
        <v>#REF!</v>
      </c>
      <c r="AA384" s="29">
        <v>0</v>
      </c>
      <c r="AB384" s="33" t="e">
        <f t="shared" si="38"/>
        <v>#REF!</v>
      </c>
    </row>
    <row r="385" spans="1:28" ht="55.5" customHeight="1" x14ac:dyDescent="0.4">
      <c r="A385" s="13"/>
      <c r="B385" s="25">
        <v>9</v>
      </c>
      <c r="C385" s="26" t="s">
        <v>410</v>
      </c>
      <c r="D385" s="121" t="s">
        <v>119</v>
      </c>
      <c r="E385" s="121"/>
      <c r="F385" s="30">
        <v>0</v>
      </c>
      <c r="G385" s="28">
        <f>G386+G418+G423+G428</f>
        <v>74341.258999999991</v>
      </c>
      <c r="H385" s="30">
        <f t="shared" si="39"/>
        <v>74341.258999999991</v>
      </c>
      <c r="I385" s="28">
        <f>I386+I418+I423+I428</f>
        <v>0</v>
      </c>
      <c r="J385" s="30">
        <f t="shared" si="39"/>
        <v>74341.258999999991</v>
      </c>
      <c r="K385" s="28">
        <f>K386+K418+K423+K428</f>
        <v>-1040</v>
      </c>
      <c r="L385" s="30">
        <f t="shared" si="39"/>
        <v>73301.258999999991</v>
      </c>
      <c r="M385" s="28">
        <f>M386+M418+M423+M428</f>
        <v>0</v>
      </c>
      <c r="N385" s="30">
        <f t="shared" si="39"/>
        <v>73301.258999999991</v>
      </c>
      <c r="O385" s="28">
        <f>O386+O418+O423+O428</f>
        <v>1110</v>
      </c>
      <c r="P385" s="30">
        <f t="shared" si="37"/>
        <v>74411.258999999991</v>
      </c>
      <c r="Q385" s="28">
        <f>Q386+Q418+Q423+Q428</f>
        <v>0</v>
      </c>
      <c r="R385" s="30">
        <f t="shared" si="37"/>
        <v>74411.258999999991</v>
      </c>
      <c r="S385" s="28">
        <f>S386+S418+S423+S428</f>
        <v>26.44</v>
      </c>
      <c r="T385" s="30">
        <f t="shared" si="37"/>
        <v>74437.698999999993</v>
      </c>
      <c r="U385" s="28">
        <f>U386+U418+U423+U428</f>
        <v>532</v>
      </c>
      <c r="V385" s="30">
        <f t="shared" si="37"/>
        <v>74969.698999999993</v>
      </c>
      <c r="W385" s="28">
        <f>W386+W418+W423+W428</f>
        <v>0</v>
      </c>
      <c r="X385" s="30">
        <f t="shared" si="38"/>
        <v>74969.698999999993</v>
      </c>
      <c r="Y385" s="28">
        <f>Y386+Y418+Y423+Y428</f>
        <v>1200</v>
      </c>
      <c r="Z385" s="30">
        <f t="shared" si="38"/>
        <v>76169.698999999993</v>
      </c>
      <c r="AA385" s="28">
        <f>AA386+AA418+AA423+AA428</f>
        <v>0</v>
      </c>
      <c r="AB385" s="30">
        <f t="shared" si="38"/>
        <v>76169.698999999993</v>
      </c>
    </row>
    <row r="386" spans="1:28" ht="48.6" customHeight="1" x14ac:dyDescent="0.4">
      <c r="A386" s="13"/>
      <c r="B386" s="34"/>
      <c r="C386" s="31" t="s">
        <v>464</v>
      </c>
      <c r="D386" s="80" t="s">
        <v>120</v>
      </c>
      <c r="E386" s="80"/>
      <c r="F386" s="33">
        <v>0</v>
      </c>
      <c r="G386" s="29">
        <f>G389+G394+G392+G400+G408+G404+G402+G406+G410+G412+G414+G416</f>
        <v>28621.807999999997</v>
      </c>
      <c r="H386" s="33">
        <f t="shared" si="39"/>
        <v>28621.807999999997</v>
      </c>
      <c r="I386" s="29">
        <f>I389+I394+I392+I400+I408+I404+I402+I406+I410+I412+I414+I416</f>
        <v>0</v>
      </c>
      <c r="J386" s="33">
        <f t="shared" si="39"/>
        <v>28621.807999999997</v>
      </c>
      <c r="K386" s="29">
        <f>K389+K394+K392+K400+K408+K404+K402+K406+K410+K412+K414+K416</f>
        <v>-1040</v>
      </c>
      <c r="L386" s="33">
        <f t="shared" si="39"/>
        <v>27581.807999999997</v>
      </c>
      <c r="M386" s="29">
        <f>M389+M394+M392+M400+M408+M404+M402+M406+M410+M412+M414+M416</f>
        <v>0</v>
      </c>
      <c r="N386" s="33">
        <f t="shared" si="39"/>
        <v>27581.807999999997</v>
      </c>
      <c r="O386" s="29">
        <f>O389+O394+O392+O400+O408+O404+O402+O406+O410+O412+O414+O416</f>
        <v>510</v>
      </c>
      <c r="P386" s="33">
        <f t="shared" si="37"/>
        <v>28091.807999999997</v>
      </c>
      <c r="Q386" s="29">
        <f>Q389+Q394+Q392+Q400+Q408+Q404+Q402+Q406+Q410+Q412+Q414+Q416</f>
        <v>0</v>
      </c>
      <c r="R386" s="33">
        <f t="shared" si="37"/>
        <v>28091.807999999997</v>
      </c>
      <c r="S386" s="29">
        <f>S389+S394+S392+S400+S408+S404+S402+S406+S410+S412+S414+S416</f>
        <v>22.5</v>
      </c>
      <c r="T386" s="33">
        <f t="shared" si="37"/>
        <v>28114.307999999997</v>
      </c>
      <c r="U386" s="29">
        <f>U389+U394+U392+U400+U408+U404+U402+U406+U410+U412+U414+U416</f>
        <v>0</v>
      </c>
      <c r="V386" s="33">
        <f t="shared" si="37"/>
        <v>28114.307999999997</v>
      </c>
      <c r="W386" s="29">
        <f>W389+W394+W392+W400+W408+W404+W402+W406+W410+W412+W414+W416</f>
        <v>0</v>
      </c>
      <c r="X386" s="33">
        <f t="shared" si="38"/>
        <v>28114.307999999997</v>
      </c>
      <c r="Y386" s="29">
        <f>Y389+Y394+Y392+Y400+Y408+Y404+Y402+Y406+Y410+Y412+Y414+Y416+Y387</f>
        <v>1200</v>
      </c>
      <c r="Z386" s="33">
        <f t="shared" si="38"/>
        <v>29314.307999999997</v>
      </c>
      <c r="AA386" s="29">
        <f>AA389+AA394+AA392+AA400+AA408+AA404+AA402+AA406+AA410+AA412+AA414+AA416+AA387</f>
        <v>0</v>
      </c>
      <c r="AB386" s="33">
        <f t="shared" si="38"/>
        <v>29314.307999999997</v>
      </c>
    </row>
    <row r="387" spans="1:28" ht="48.6" customHeight="1" x14ac:dyDescent="0.4">
      <c r="A387" s="13"/>
      <c r="B387" s="34"/>
      <c r="C387" s="114" t="s">
        <v>762</v>
      </c>
      <c r="D387" s="191" t="s">
        <v>763</v>
      </c>
      <c r="E387" s="191"/>
      <c r="F387" s="33"/>
      <c r="G387" s="29"/>
      <c r="H387" s="33"/>
      <c r="I387" s="29"/>
      <c r="J387" s="33"/>
      <c r="K387" s="29"/>
      <c r="L387" s="33"/>
      <c r="M387" s="29"/>
      <c r="N387" s="33"/>
      <c r="O387" s="29"/>
      <c r="P387" s="33"/>
      <c r="Q387" s="29"/>
      <c r="R387" s="33"/>
      <c r="S387" s="29"/>
      <c r="T387" s="33"/>
      <c r="U387" s="29"/>
      <c r="V387" s="33"/>
      <c r="W387" s="29"/>
      <c r="X387" s="33"/>
      <c r="Y387" s="29">
        <f>Y388</f>
        <v>1200</v>
      </c>
      <c r="Z387" s="33">
        <f t="shared" si="38"/>
        <v>1200</v>
      </c>
      <c r="AA387" s="29">
        <f>AA388</f>
        <v>0</v>
      </c>
      <c r="AB387" s="33">
        <f t="shared" si="38"/>
        <v>1200</v>
      </c>
    </row>
    <row r="388" spans="1:28" ht="48.6" customHeight="1" x14ac:dyDescent="0.4">
      <c r="A388" s="13"/>
      <c r="B388" s="34"/>
      <c r="C388" s="114" t="s">
        <v>19</v>
      </c>
      <c r="D388" s="191" t="s">
        <v>763</v>
      </c>
      <c r="E388" s="191">
        <v>600</v>
      </c>
      <c r="F388" s="33"/>
      <c r="G388" s="29"/>
      <c r="H388" s="33"/>
      <c r="I388" s="29"/>
      <c r="J388" s="33"/>
      <c r="K388" s="29"/>
      <c r="L388" s="33"/>
      <c r="M388" s="29"/>
      <c r="N388" s="33"/>
      <c r="O388" s="29"/>
      <c r="P388" s="33"/>
      <c r="Q388" s="29"/>
      <c r="R388" s="33"/>
      <c r="S388" s="29"/>
      <c r="T388" s="33"/>
      <c r="U388" s="29"/>
      <c r="V388" s="33"/>
      <c r="W388" s="29"/>
      <c r="X388" s="33"/>
      <c r="Y388" s="29">
        <v>1200</v>
      </c>
      <c r="Z388" s="33">
        <f t="shared" si="38"/>
        <v>1200</v>
      </c>
      <c r="AA388" s="29"/>
      <c r="AB388" s="33">
        <f t="shared" si="38"/>
        <v>1200</v>
      </c>
    </row>
    <row r="389" spans="1:28" ht="40.5" x14ac:dyDescent="0.4">
      <c r="A389" s="13"/>
      <c r="B389" s="34"/>
      <c r="C389" s="31" t="s">
        <v>115</v>
      </c>
      <c r="D389" s="80" t="s">
        <v>121</v>
      </c>
      <c r="E389" s="80"/>
      <c r="F389" s="33">
        <v>0</v>
      </c>
      <c r="G389" s="29">
        <f>G390+G391</f>
        <v>28022.207999999999</v>
      </c>
      <c r="H389" s="33">
        <f t="shared" si="39"/>
        <v>28022.207999999999</v>
      </c>
      <c r="I389" s="29">
        <f>I390+I391</f>
        <v>0</v>
      </c>
      <c r="J389" s="33">
        <f t="shared" si="39"/>
        <v>28022.207999999999</v>
      </c>
      <c r="K389" s="29">
        <f>K390+K391</f>
        <v>-1040</v>
      </c>
      <c r="L389" s="33">
        <f t="shared" si="39"/>
        <v>26982.207999999999</v>
      </c>
      <c r="M389" s="29">
        <f>M390+M391</f>
        <v>0</v>
      </c>
      <c r="N389" s="33">
        <f t="shared" si="39"/>
        <v>26982.207999999999</v>
      </c>
      <c r="O389" s="29">
        <f>O390+O391</f>
        <v>510</v>
      </c>
      <c r="P389" s="33">
        <f t="shared" si="37"/>
        <v>27492.207999999999</v>
      </c>
      <c r="Q389" s="29">
        <f>Q390+Q391</f>
        <v>0</v>
      </c>
      <c r="R389" s="33">
        <f t="shared" si="37"/>
        <v>27492.207999999999</v>
      </c>
      <c r="S389" s="29">
        <f>S390+S391</f>
        <v>0</v>
      </c>
      <c r="T389" s="33">
        <f t="shared" si="37"/>
        <v>27492.207999999999</v>
      </c>
      <c r="U389" s="29">
        <f>U390+U391</f>
        <v>0</v>
      </c>
      <c r="V389" s="33">
        <f t="shared" si="37"/>
        <v>27492.207999999999</v>
      </c>
      <c r="W389" s="29">
        <f>W390+W391</f>
        <v>0</v>
      </c>
      <c r="X389" s="33">
        <f t="shared" si="38"/>
        <v>27492.207999999999</v>
      </c>
      <c r="Y389" s="29">
        <f>Y390+Y391</f>
        <v>0</v>
      </c>
      <c r="Z389" s="33">
        <f t="shared" si="38"/>
        <v>27492.207999999999</v>
      </c>
      <c r="AA389" s="29">
        <f>AA390+AA391</f>
        <v>0</v>
      </c>
      <c r="AB389" s="33">
        <f t="shared" si="38"/>
        <v>27492.207999999999</v>
      </c>
    </row>
    <row r="390" spans="1:28" ht="26.25" x14ac:dyDescent="0.4">
      <c r="A390" s="13"/>
      <c r="B390" s="201"/>
      <c r="C390" s="207" t="s">
        <v>9</v>
      </c>
      <c r="D390" s="215" t="s">
        <v>121</v>
      </c>
      <c r="E390" s="215">
        <v>600</v>
      </c>
      <c r="F390" s="33">
        <v>0</v>
      </c>
      <c r="G390" s="29">
        <v>15998.993</v>
      </c>
      <c r="H390" s="33">
        <f t="shared" si="39"/>
        <v>15998.993</v>
      </c>
      <c r="I390" s="29"/>
      <c r="J390" s="33">
        <f t="shared" si="39"/>
        <v>15998.993</v>
      </c>
      <c r="K390" s="29"/>
      <c r="L390" s="33">
        <f t="shared" si="39"/>
        <v>15998.993</v>
      </c>
      <c r="M390" s="29"/>
      <c r="N390" s="33">
        <f t="shared" si="39"/>
        <v>15998.993</v>
      </c>
      <c r="O390" s="29">
        <v>510</v>
      </c>
      <c r="P390" s="33">
        <f t="shared" si="37"/>
        <v>16508.993000000002</v>
      </c>
      <c r="Q390" s="29"/>
      <c r="R390" s="33">
        <f t="shared" si="37"/>
        <v>16508.993000000002</v>
      </c>
      <c r="S390" s="29"/>
      <c r="T390" s="33">
        <f t="shared" si="37"/>
        <v>16508.993000000002</v>
      </c>
      <c r="U390" s="29"/>
      <c r="V390" s="33">
        <f t="shared" si="37"/>
        <v>16508.993000000002</v>
      </c>
      <c r="W390" s="29"/>
      <c r="X390" s="33">
        <f t="shared" si="38"/>
        <v>16508.993000000002</v>
      </c>
      <c r="Y390" s="29"/>
      <c r="Z390" s="33">
        <f t="shared" si="38"/>
        <v>16508.993000000002</v>
      </c>
      <c r="AA390" s="29"/>
      <c r="AB390" s="33">
        <f t="shared" si="38"/>
        <v>16508.993000000002</v>
      </c>
    </row>
    <row r="391" spans="1:28" ht="22.5" customHeight="1" x14ac:dyDescent="0.4">
      <c r="A391" s="13"/>
      <c r="B391" s="201"/>
      <c r="C391" s="224"/>
      <c r="D391" s="215"/>
      <c r="E391" s="215"/>
      <c r="F391" s="33">
        <v>0</v>
      </c>
      <c r="G391" s="29">
        <v>12023.215</v>
      </c>
      <c r="H391" s="33">
        <f t="shared" si="39"/>
        <v>12023.215</v>
      </c>
      <c r="I391" s="29"/>
      <c r="J391" s="33">
        <f t="shared" si="39"/>
        <v>12023.215</v>
      </c>
      <c r="K391" s="29">
        <v>-1040</v>
      </c>
      <c r="L391" s="33">
        <f t="shared" si="39"/>
        <v>10983.215</v>
      </c>
      <c r="M391" s="29"/>
      <c r="N391" s="33">
        <f t="shared" si="39"/>
        <v>10983.215</v>
      </c>
      <c r="O391" s="29"/>
      <c r="P391" s="33">
        <f t="shared" si="37"/>
        <v>10983.215</v>
      </c>
      <c r="Q391" s="29"/>
      <c r="R391" s="33">
        <f t="shared" si="37"/>
        <v>10983.215</v>
      </c>
      <c r="S391" s="29"/>
      <c r="T391" s="33">
        <f t="shared" si="37"/>
        <v>10983.215</v>
      </c>
      <c r="U391" s="29"/>
      <c r="V391" s="33">
        <f t="shared" ref="V391:AB419" si="40">T391+U391</f>
        <v>10983.215</v>
      </c>
      <c r="W391" s="29"/>
      <c r="X391" s="33">
        <f t="shared" si="40"/>
        <v>10983.215</v>
      </c>
      <c r="Y391" s="29"/>
      <c r="Z391" s="33">
        <f t="shared" si="40"/>
        <v>10983.215</v>
      </c>
      <c r="AA391" s="29"/>
      <c r="AB391" s="33">
        <f t="shared" si="40"/>
        <v>10983.215</v>
      </c>
    </row>
    <row r="392" spans="1:28" ht="40.5" hidden="1" customHeight="1" x14ac:dyDescent="0.4">
      <c r="A392" s="13"/>
      <c r="B392" s="23"/>
      <c r="C392" s="64" t="s">
        <v>168</v>
      </c>
      <c r="D392" s="42" t="s">
        <v>496</v>
      </c>
      <c r="E392" s="42"/>
      <c r="F392" s="33" t="e">
        <f>#REF!+#REF!</f>
        <v>#REF!</v>
      </c>
      <c r="G392" s="29">
        <f>G393</f>
        <v>0</v>
      </c>
      <c r="H392" s="33" t="e">
        <f t="shared" si="39"/>
        <v>#REF!</v>
      </c>
      <c r="I392" s="29">
        <f>I393</f>
        <v>0</v>
      </c>
      <c r="J392" s="33" t="e">
        <f t="shared" si="39"/>
        <v>#REF!</v>
      </c>
      <c r="K392" s="29">
        <f>K393</f>
        <v>0</v>
      </c>
      <c r="L392" s="33" t="e">
        <f t="shared" si="39"/>
        <v>#REF!</v>
      </c>
      <c r="M392" s="29">
        <f>M393</f>
        <v>0</v>
      </c>
      <c r="N392" s="33" t="e">
        <f t="shared" si="39"/>
        <v>#REF!</v>
      </c>
      <c r="O392" s="29">
        <f>O393</f>
        <v>0</v>
      </c>
      <c r="P392" s="33" t="e">
        <f t="shared" si="37"/>
        <v>#REF!</v>
      </c>
      <c r="Q392" s="29">
        <f>Q393</f>
        <v>0</v>
      </c>
      <c r="R392" s="33" t="e">
        <f t="shared" si="37"/>
        <v>#REF!</v>
      </c>
      <c r="S392" s="29">
        <f>S393</f>
        <v>0</v>
      </c>
      <c r="T392" s="33" t="e">
        <f t="shared" si="37"/>
        <v>#REF!</v>
      </c>
      <c r="U392" s="29">
        <f>U393</f>
        <v>0</v>
      </c>
      <c r="V392" s="33" t="e">
        <f t="shared" si="40"/>
        <v>#REF!</v>
      </c>
      <c r="W392" s="29">
        <f>W393</f>
        <v>0</v>
      </c>
      <c r="X392" s="33" t="e">
        <f t="shared" si="40"/>
        <v>#REF!</v>
      </c>
      <c r="Y392" s="29">
        <f>Y393</f>
        <v>0</v>
      </c>
      <c r="Z392" s="33" t="e">
        <f t="shared" si="40"/>
        <v>#REF!</v>
      </c>
      <c r="AA392" s="29">
        <f>AA393</f>
        <v>0</v>
      </c>
      <c r="AB392" s="33" t="e">
        <f t="shared" si="40"/>
        <v>#REF!</v>
      </c>
    </row>
    <row r="393" spans="1:28" ht="60.75" hidden="1" customHeight="1" x14ac:dyDescent="0.4">
      <c r="A393" s="13"/>
      <c r="B393" s="23"/>
      <c r="C393" s="64" t="s">
        <v>19</v>
      </c>
      <c r="D393" s="42" t="s">
        <v>496</v>
      </c>
      <c r="E393" s="42" t="s">
        <v>487</v>
      </c>
      <c r="F393" s="33" t="e">
        <f>#REF!+#REF!</f>
        <v>#REF!</v>
      </c>
      <c r="G393" s="29">
        <v>0</v>
      </c>
      <c r="H393" s="33" t="e">
        <f t="shared" si="39"/>
        <v>#REF!</v>
      </c>
      <c r="I393" s="29">
        <v>0</v>
      </c>
      <c r="J393" s="33" t="e">
        <f t="shared" si="39"/>
        <v>#REF!</v>
      </c>
      <c r="K393" s="29">
        <v>0</v>
      </c>
      <c r="L393" s="33" t="e">
        <f t="shared" si="39"/>
        <v>#REF!</v>
      </c>
      <c r="M393" s="29">
        <v>0</v>
      </c>
      <c r="N393" s="33" t="e">
        <f t="shared" si="39"/>
        <v>#REF!</v>
      </c>
      <c r="O393" s="29">
        <v>0</v>
      </c>
      <c r="P393" s="33" t="e">
        <f t="shared" si="37"/>
        <v>#REF!</v>
      </c>
      <c r="Q393" s="29">
        <v>0</v>
      </c>
      <c r="R393" s="33" t="e">
        <f t="shared" si="37"/>
        <v>#REF!</v>
      </c>
      <c r="S393" s="29">
        <v>0</v>
      </c>
      <c r="T393" s="33" t="e">
        <f t="shared" si="37"/>
        <v>#REF!</v>
      </c>
      <c r="U393" s="29">
        <v>0</v>
      </c>
      <c r="V393" s="33" t="e">
        <f t="shared" si="40"/>
        <v>#REF!</v>
      </c>
      <c r="W393" s="29">
        <v>0</v>
      </c>
      <c r="X393" s="33" t="e">
        <f t="shared" si="40"/>
        <v>#REF!</v>
      </c>
      <c r="Y393" s="29">
        <v>0</v>
      </c>
      <c r="Z393" s="33" t="e">
        <f t="shared" si="40"/>
        <v>#REF!</v>
      </c>
      <c r="AA393" s="29">
        <v>0</v>
      </c>
      <c r="AB393" s="33" t="e">
        <f t="shared" si="40"/>
        <v>#REF!</v>
      </c>
    </row>
    <row r="394" spans="1:28" ht="263.25" hidden="1" customHeight="1" x14ac:dyDescent="0.4">
      <c r="A394" s="13"/>
      <c r="B394" s="34"/>
      <c r="C394" s="31" t="s">
        <v>409</v>
      </c>
      <c r="D394" s="80" t="s">
        <v>122</v>
      </c>
      <c r="E394" s="80"/>
      <c r="F394" s="33" t="e">
        <f>#REF!+#REF!</f>
        <v>#REF!</v>
      </c>
      <c r="G394" s="29">
        <f>G395+G396</f>
        <v>0</v>
      </c>
      <c r="H394" s="33" t="e">
        <f t="shared" si="39"/>
        <v>#REF!</v>
      </c>
      <c r="I394" s="29">
        <f>I395+I396</f>
        <v>0</v>
      </c>
      <c r="J394" s="33" t="e">
        <f t="shared" si="39"/>
        <v>#REF!</v>
      </c>
      <c r="K394" s="29">
        <f>K395+K396</f>
        <v>0</v>
      </c>
      <c r="L394" s="33" t="e">
        <f t="shared" si="39"/>
        <v>#REF!</v>
      </c>
      <c r="M394" s="29">
        <f>M395+M396</f>
        <v>0</v>
      </c>
      <c r="N394" s="33" t="e">
        <f t="shared" si="39"/>
        <v>#REF!</v>
      </c>
      <c r="O394" s="29">
        <f>O395+O396</f>
        <v>0</v>
      </c>
      <c r="P394" s="33" t="e">
        <f t="shared" si="37"/>
        <v>#REF!</v>
      </c>
      <c r="Q394" s="29">
        <f>Q395+Q396</f>
        <v>0</v>
      </c>
      <c r="R394" s="33" t="e">
        <f t="shared" si="37"/>
        <v>#REF!</v>
      </c>
      <c r="S394" s="29">
        <f>S395+S396</f>
        <v>0</v>
      </c>
      <c r="T394" s="33" t="e">
        <f t="shared" si="37"/>
        <v>#REF!</v>
      </c>
      <c r="U394" s="29">
        <f>U395+U396</f>
        <v>0</v>
      </c>
      <c r="V394" s="33" t="e">
        <f t="shared" si="40"/>
        <v>#REF!</v>
      </c>
      <c r="W394" s="29">
        <f>W395+W396</f>
        <v>0</v>
      </c>
      <c r="X394" s="33" t="e">
        <f t="shared" si="40"/>
        <v>#REF!</v>
      </c>
      <c r="Y394" s="29">
        <f>Y395+Y396</f>
        <v>0</v>
      </c>
      <c r="Z394" s="33" t="e">
        <f t="shared" si="40"/>
        <v>#REF!</v>
      </c>
      <c r="AA394" s="29">
        <f>AA395+AA396</f>
        <v>0</v>
      </c>
      <c r="AB394" s="33" t="e">
        <f t="shared" si="40"/>
        <v>#REF!</v>
      </c>
    </row>
    <row r="395" spans="1:28" ht="20.25" hidden="1" customHeight="1" x14ac:dyDescent="0.4">
      <c r="A395" s="13"/>
      <c r="B395" s="201"/>
      <c r="C395" s="207" t="s">
        <v>9</v>
      </c>
      <c r="D395" s="215" t="s">
        <v>122</v>
      </c>
      <c r="E395" s="215">
        <v>600</v>
      </c>
      <c r="F395" s="33" t="e">
        <f>#REF!+#REF!</f>
        <v>#REF!</v>
      </c>
      <c r="G395" s="38">
        <v>0</v>
      </c>
      <c r="H395" s="33" t="e">
        <f t="shared" si="39"/>
        <v>#REF!</v>
      </c>
      <c r="I395" s="38">
        <v>0</v>
      </c>
      <c r="J395" s="33" t="e">
        <f t="shared" si="39"/>
        <v>#REF!</v>
      </c>
      <c r="K395" s="38">
        <v>0</v>
      </c>
      <c r="L395" s="33" t="e">
        <f t="shared" si="39"/>
        <v>#REF!</v>
      </c>
      <c r="M395" s="38">
        <v>0</v>
      </c>
      <c r="N395" s="33" t="e">
        <f t="shared" si="39"/>
        <v>#REF!</v>
      </c>
      <c r="O395" s="38">
        <v>0</v>
      </c>
      <c r="P395" s="33" t="e">
        <f t="shared" si="37"/>
        <v>#REF!</v>
      </c>
      <c r="Q395" s="38">
        <v>0</v>
      </c>
      <c r="R395" s="33" t="e">
        <f t="shared" si="37"/>
        <v>#REF!</v>
      </c>
      <c r="S395" s="38">
        <v>0</v>
      </c>
      <c r="T395" s="33" t="e">
        <f t="shared" si="37"/>
        <v>#REF!</v>
      </c>
      <c r="U395" s="38">
        <v>0</v>
      </c>
      <c r="V395" s="33" t="e">
        <f t="shared" si="40"/>
        <v>#REF!</v>
      </c>
      <c r="W395" s="38">
        <v>0</v>
      </c>
      <c r="X395" s="33" t="e">
        <f t="shared" si="40"/>
        <v>#REF!</v>
      </c>
      <c r="Y395" s="38">
        <v>0</v>
      </c>
      <c r="Z395" s="33" t="e">
        <f t="shared" si="40"/>
        <v>#REF!</v>
      </c>
      <c r="AA395" s="38">
        <v>0</v>
      </c>
      <c r="AB395" s="33" t="e">
        <f t="shared" si="40"/>
        <v>#REF!</v>
      </c>
    </row>
    <row r="396" spans="1:28" ht="20.25" hidden="1" customHeight="1" x14ac:dyDescent="0.4">
      <c r="A396" s="13"/>
      <c r="B396" s="201"/>
      <c r="C396" s="224"/>
      <c r="D396" s="215"/>
      <c r="E396" s="215"/>
      <c r="F396" s="33" t="e">
        <f>#REF!+#REF!</f>
        <v>#REF!</v>
      </c>
      <c r="G396" s="38">
        <v>0</v>
      </c>
      <c r="H396" s="33" t="e">
        <f t="shared" si="39"/>
        <v>#REF!</v>
      </c>
      <c r="I396" s="38">
        <v>0</v>
      </c>
      <c r="J396" s="33" t="e">
        <f t="shared" si="39"/>
        <v>#REF!</v>
      </c>
      <c r="K396" s="38">
        <v>0</v>
      </c>
      <c r="L396" s="33" t="e">
        <f t="shared" si="39"/>
        <v>#REF!</v>
      </c>
      <c r="M396" s="38">
        <v>0</v>
      </c>
      <c r="N396" s="33" t="e">
        <f t="shared" si="39"/>
        <v>#REF!</v>
      </c>
      <c r="O396" s="38">
        <v>0</v>
      </c>
      <c r="P396" s="33" t="e">
        <f t="shared" si="37"/>
        <v>#REF!</v>
      </c>
      <c r="Q396" s="38">
        <v>0</v>
      </c>
      <c r="R396" s="33" t="e">
        <f t="shared" si="37"/>
        <v>#REF!</v>
      </c>
      <c r="S396" s="38">
        <v>0</v>
      </c>
      <c r="T396" s="33" t="e">
        <f t="shared" si="37"/>
        <v>#REF!</v>
      </c>
      <c r="U396" s="38">
        <v>0</v>
      </c>
      <c r="V396" s="33" t="e">
        <f t="shared" si="40"/>
        <v>#REF!</v>
      </c>
      <c r="W396" s="38">
        <v>0</v>
      </c>
      <c r="X396" s="33" t="e">
        <f t="shared" si="40"/>
        <v>#REF!</v>
      </c>
      <c r="Y396" s="38">
        <v>0</v>
      </c>
      <c r="Z396" s="33" t="e">
        <f t="shared" si="40"/>
        <v>#REF!</v>
      </c>
      <c r="AA396" s="38">
        <v>0</v>
      </c>
      <c r="AB396" s="33" t="e">
        <f t="shared" si="40"/>
        <v>#REF!</v>
      </c>
    </row>
    <row r="397" spans="1:28" ht="162" hidden="1" customHeight="1" x14ac:dyDescent="0.4">
      <c r="A397" s="13"/>
      <c r="B397" s="23"/>
      <c r="C397" s="65" t="s">
        <v>356</v>
      </c>
      <c r="D397" s="80" t="s">
        <v>357</v>
      </c>
      <c r="E397" s="80"/>
      <c r="F397" s="33" t="e">
        <f>#REF!+#REF!</f>
        <v>#REF!</v>
      </c>
      <c r="G397" s="29"/>
      <c r="H397" s="33" t="e">
        <f t="shared" si="39"/>
        <v>#REF!</v>
      </c>
      <c r="I397" s="29"/>
      <c r="J397" s="33" t="e">
        <f t="shared" si="39"/>
        <v>#REF!</v>
      </c>
      <c r="K397" s="29"/>
      <c r="L397" s="33" t="e">
        <f t="shared" si="39"/>
        <v>#REF!</v>
      </c>
      <c r="M397" s="29"/>
      <c r="N397" s="33" t="e">
        <f t="shared" si="39"/>
        <v>#REF!</v>
      </c>
      <c r="O397" s="29"/>
      <c r="P397" s="33" t="e">
        <f t="shared" si="37"/>
        <v>#REF!</v>
      </c>
      <c r="Q397" s="29"/>
      <c r="R397" s="33" t="e">
        <f t="shared" si="37"/>
        <v>#REF!</v>
      </c>
      <c r="S397" s="29"/>
      <c r="T397" s="33" t="e">
        <f t="shared" si="37"/>
        <v>#REF!</v>
      </c>
      <c r="U397" s="29"/>
      <c r="V397" s="33" t="e">
        <f t="shared" si="40"/>
        <v>#REF!</v>
      </c>
      <c r="W397" s="29"/>
      <c r="X397" s="33" t="e">
        <f t="shared" si="40"/>
        <v>#REF!</v>
      </c>
      <c r="Y397" s="29"/>
      <c r="Z397" s="33" t="e">
        <f t="shared" si="40"/>
        <v>#REF!</v>
      </c>
      <c r="AA397" s="29"/>
      <c r="AB397" s="33" t="e">
        <f t="shared" si="40"/>
        <v>#REF!</v>
      </c>
    </row>
    <row r="398" spans="1:28" ht="60.75" hidden="1" customHeight="1" x14ac:dyDescent="0.4">
      <c r="A398" s="13"/>
      <c r="B398" s="23"/>
      <c r="C398" s="65" t="s">
        <v>9</v>
      </c>
      <c r="D398" s="80" t="s">
        <v>357</v>
      </c>
      <c r="E398" s="80">
        <v>600</v>
      </c>
      <c r="F398" s="33" t="e">
        <f>#REF!+#REF!</f>
        <v>#REF!</v>
      </c>
      <c r="G398" s="29"/>
      <c r="H398" s="33" t="e">
        <f t="shared" si="39"/>
        <v>#REF!</v>
      </c>
      <c r="I398" s="29"/>
      <c r="J398" s="33" t="e">
        <f t="shared" si="39"/>
        <v>#REF!</v>
      </c>
      <c r="K398" s="29"/>
      <c r="L398" s="33" t="e">
        <f t="shared" si="39"/>
        <v>#REF!</v>
      </c>
      <c r="M398" s="29"/>
      <c r="N398" s="33" t="e">
        <f t="shared" si="39"/>
        <v>#REF!</v>
      </c>
      <c r="O398" s="29"/>
      <c r="P398" s="33" t="e">
        <f t="shared" si="37"/>
        <v>#REF!</v>
      </c>
      <c r="Q398" s="29"/>
      <c r="R398" s="33" t="e">
        <f t="shared" si="37"/>
        <v>#REF!</v>
      </c>
      <c r="S398" s="29"/>
      <c r="T398" s="33" t="e">
        <f t="shared" si="37"/>
        <v>#REF!</v>
      </c>
      <c r="U398" s="29"/>
      <c r="V398" s="33" t="e">
        <f t="shared" si="40"/>
        <v>#REF!</v>
      </c>
      <c r="W398" s="29"/>
      <c r="X398" s="33" t="e">
        <f t="shared" si="40"/>
        <v>#REF!</v>
      </c>
      <c r="Y398" s="29"/>
      <c r="Z398" s="33" t="e">
        <f t="shared" si="40"/>
        <v>#REF!</v>
      </c>
      <c r="AA398" s="29"/>
      <c r="AB398" s="33" t="e">
        <f t="shared" si="40"/>
        <v>#REF!</v>
      </c>
    </row>
    <row r="399" spans="1:28" ht="0.75" hidden="1" customHeight="1" x14ac:dyDescent="0.4">
      <c r="A399" s="13"/>
      <c r="B399" s="23"/>
      <c r="C399" s="65" t="s">
        <v>445</v>
      </c>
      <c r="D399" s="80" t="s">
        <v>357</v>
      </c>
      <c r="E399" s="80"/>
      <c r="F399" s="33" t="e">
        <f>#REF!+#REF!</f>
        <v>#REF!</v>
      </c>
      <c r="G399" s="29"/>
      <c r="H399" s="33" t="e">
        <f t="shared" si="39"/>
        <v>#REF!</v>
      </c>
      <c r="I399" s="29"/>
      <c r="J399" s="33" t="e">
        <f t="shared" si="39"/>
        <v>#REF!</v>
      </c>
      <c r="K399" s="29"/>
      <c r="L399" s="33" t="e">
        <f t="shared" si="39"/>
        <v>#REF!</v>
      </c>
      <c r="M399" s="29"/>
      <c r="N399" s="33" t="e">
        <f t="shared" si="39"/>
        <v>#REF!</v>
      </c>
      <c r="O399" s="29"/>
      <c r="P399" s="33" t="e">
        <f t="shared" si="37"/>
        <v>#REF!</v>
      </c>
      <c r="Q399" s="29"/>
      <c r="R399" s="33" t="e">
        <f t="shared" si="37"/>
        <v>#REF!</v>
      </c>
      <c r="S399" s="29"/>
      <c r="T399" s="33" t="e">
        <f t="shared" si="37"/>
        <v>#REF!</v>
      </c>
      <c r="U399" s="29"/>
      <c r="V399" s="33" t="e">
        <f t="shared" si="40"/>
        <v>#REF!</v>
      </c>
      <c r="W399" s="29"/>
      <c r="X399" s="33" t="e">
        <f t="shared" si="40"/>
        <v>#REF!</v>
      </c>
      <c r="Y399" s="29"/>
      <c r="Z399" s="33" t="e">
        <f t="shared" si="40"/>
        <v>#REF!</v>
      </c>
      <c r="AA399" s="29"/>
      <c r="AB399" s="33" t="e">
        <f t="shared" si="40"/>
        <v>#REF!</v>
      </c>
    </row>
    <row r="400" spans="1:28" ht="212.1" hidden="1" customHeight="1" x14ac:dyDescent="0.4">
      <c r="A400" s="13"/>
      <c r="B400" s="23"/>
      <c r="C400" s="65" t="s">
        <v>542</v>
      </c>
      <c r="D400" s="80" t="s">
        <v>357</v>
      </c>
      <c r="E400" s="80"/>
      <c r="F400" s="33">
        <v>0</v>
      </c>
      <c r="G400" s="29">
        <f>G401</f>
        <v>0</v>
      </c>
      <c r="H400" s="33">
        <f t="shared" si="39"/>
        <v>0</v>
      </c>
      <c r="I400" s="29">
        <f>I401</f>
        <v>0</v>
      </c>
      <c r="J400" s="33">
        <f t="shared" si="39"/>
        <v>0</v>
      </c>
      <c r="K400" s="29">
        <f>K401</f>
        <v>0</v>
      </c>
      <c r="L400" s="33">
        <f t="shared" si="39"/>
        <v>0</v>
      </c>
      <c r="M400" s="29">
        <f>M401</f>
        <v>0</v>
      </c>
      <c r="N400" s="33">
        <f t="shared" si="39"/>
        <v>0</v>
      </c>
      <c r="O400" s="29">
        <f>O401</f>
        <v>0</v>
      </c>
      <c r="P400" s="33">
        <f t="shared" si="37"/>
        <v>0</v>
      </c>
      <c r="Q400" s="29">
        <f>Q401</f>
        <v>0</v>
      </c>
      <c r="R400" s="33">
        <f t="shared" si="37"/>
        <v>0</v>
      </c>
      <c r="S400" s="29">
        <f>S401</f>
        <v>0</v>
      </c>
      <c r="T400" s="33">
        <f t="shared" si="37"/>
        <v>0</v>
      </c>
      <c r="U400" s="29">
        <f>U401</f>
        <v>0</v>
      </c>
      <c r="V400" s="33">
        <f t="shared" si="40"/>
        <v>0</v>
      </c>
      <c r="W400" s="29">
        <f>W401</f>
        <v>0</v>
      </c>
      <c r="X400" s="33">
        <f t="shared" si="40"/>
        <v>0</v>
      </c>
      <c r="Y400" s="29">
        <f>Y401</f>
        <v>0</v>
      </c>
      <c r="Z400" s="33">
        <f t="shared" si="40"/>
        <v>0</v>
      </c>
      <c r="AA400" s="29">
        <f>AA401</f>
        <v>0</v>
      </c>
      <c r="AB400" s="33">
        <f t="shared" si="40"/>
        <v>0</v>
      </c>
    </row>
    <row r="401" spans="1:28" ht="48" hidden="1" customHeight="1" x14ac:dyDescent="0.4">
      <c r="A401" s="13"/>
      <c r="B401" s="23"/>
      <c r="C401" s="65" t="s">
        <v>9</v>
      </c>
      <c r="D401" s="80" t="s">
        <v>357</v>
      </c>
      <c r="E401" s="80">
        <v>600</v>
      </c>
      <c r="F401" s="33">
        <v>0</v>
      </c>
      <c r="G401" s="29">
        <v>0</v>
      </c>
      <c r="H401" s="33">
        <f t="shared" si="39"/>
        <v>0</v>
      </c>
      <c r="I401" s="29">
        <v>0</v>
      </c>
      <c r="J401" s="33">
        <f t="shared" si="39"/>
        <v>0</v>
      </c>
      <c r="K401" s="29">
        <v>0</v>
      </c>
      <c r="L401" s="33">
        <f t="shared" si="39"/>
        <v>0</v>
      </c>
      <c r="M401" s="29">
        <v>0</v>
      </c>
      <c r="N401" s="33">
        <f t="shared" si="39"/>
        <v>0</v>
      </c>
      <c r="O401" s="29">
        <v>0</v>
      </c>
      <c r="P401" s="33">
        <f t="shared" si="37"/>
        <v>0</v>
      </c>
      <c r="Q401" s="29">
        <v>0</v>
      </c>
      <c r="R401" s="33">
        <f t="shared" si="37"/>
        <v>0</v>
      </c>
      <c r="S401" s="29">
        <v>0</v>
      </c>
      <c r="T401" s="33">
        <f t="shared" si="37"/>
        <v>0</v>
      </c>
      <c r="U401" s="29">
        <v>0</v>
      </c>
      <c r="V401" s="33">
        <f t="shared" si="40"/>
        <v>0</v>
      </c>
      <c r="W401" s="29">
        <v>0</v>
      </c>
      <c r="X401" s="33">
        <f t="shared" si="40"/>
        <v>0</v>
      </c>
      <c r="Y401" s="29">
        <v>0</v>
      </c>
      <c r="Z401" s="33">
        <f t="shared" si="40"/>
        <v>0</v>
      </c>
      <c r="AA401" s="29">
        <v>0</v>
      </c>
      <c r="AB401" s="33">
        <f t="shared" si="40"/>
        <v>0</v>
      </c>
    </row>
    <row r="402" spans="1:28" ht="222.75" hidden="1" customHeight="1" x14ac:dyDescent="0.4">
      <c r="A402" s="13"/>
      <c r="B402" s="23"/>
      <c r="C402" s="65" t="s">
        <v>543</v>
      </c>
      <c r="D402" s="80" t="s">
        <v>357</v>
      </c>
      <c r="E402" s="80"/>
      <c r="F402" s="33">
        <v>0</v>
      </c>
      <c r="G402" s="29">
        <f>G403</f>
        <v>0</v>
      </c>
      <c r="H402" s="33">
        <f t="shared" si="39"/>
        <v>0</v>
      </c>
      <c r="I402" s="29">
        <f>I403</f>
        <v>0</v>
      </c>
      <c r="J402" s="33">
        <f t="shared" si="39"/>
        <v>0</v>
      </c>
      <c r="K402" s="29">
        <f>K403</f>
        <v>0</v>
      </c>
      <c r="L402" s="33">
        <f t="shared" si="39"/>
        <v>0</v>
      </c>
      <c r="M402" s="29">
        <f>M403</f>
        <v>0</v>
      </c>
      <c r="N402" s="33">
        <f t="shared" si="39"/>
        <v>0</v>
      </c>
      <c r="O402" s="29">
        <f>O403</f>
        <v>0</v>
      </c>
      <c r="P402" s="33">
        <f t="shared" si="37"/>
        <v>0</v>
      </c>
      <c r="Q402" s="29">
        <f>Q403</f>
        <v>0</v>
      </c>
      <c r="R402" s="33">
        <f t="shared" si="37"/>
        <v>0</v>
      </c>
      <c r="S402" s="29">
        <f>S403</f>
        <v>0</v>
      </c>
      <c r="T402" s="33">
        <f t="shared" si="37"/>
        <v>0</v>
      </c>
      <c r="U402" s="29">
        <f>U403</f>
        <v>0</v>
      </c>
      <c r="V402" s="33">
        <f t="shared" si="40"/>
        <v>0</v>
      </c>
      <c r="W402" s="29">
        <f>W403</f>
        <v>0</v>
      </c>
      <c r="X402" s="33">
        <f t="shared" si="40"/>
        <v>0</v>
      </c>
      <c r="Y402" s="29">
        <f>Y403</f>
        <v>0</v>
      </c>
      <c r="Z402" s="33">
        <f t="shared" si="40"/>
        <v>0</v>
      </c>
      <c r="AA402" s="29">
        <f>AA403</f>
        <v>0</v>
      </c>
      <c r="AB402" s="33">
        <f t="shared" si="40"/>
        <v>0</v>
      </c>
    </row>
    <row r="403" spans="1:28" ht="45.75" hidden="1" customHeight="1" x14ac:dyDescent="0.4">
      <c r="A403" s="13"/>
      <c r="B403" s="23"/>
      <c r="C403" s="65" t="s">
        <v>9</v>
      </c>
      <c r="D403" s="80" t="s">
        <v>357</v>
      </c>
      <c r="E403" s="80">
        <v>600</v>
      </c>
      <c r="F403" s="33">
        <v>0</v>
      </c>
      <c r="G403" s="29">
        <v>0</v>
      </c>
      <c r="H403" s="33">
        <f t="shared" si="39"/>
        <v>0</v>
      </c>
      <c r="I403" s="29">
        <v>0</v>
      </c>
      <c r="J403" s="33">
        <f t="shared" si="39"/>
        <v>0</v>
      </c>
      <c r="K403" s="29">
        <v>0</v>
      </c>
      <c r="L403" s="33">
        <f t="shared" si="39"/>
        <v>0</v>
      </c>
      <c r="M403" s="29">
        <v>0</v>
      </c>
      <c r="N403" s="33">
        <f t="shared" si="39"/>
        <v>0</v>
      </c>
      <c r="O403" s="29">
        <v>0</v>
      </c>
      <c r="P403" s="33">
        <f t="shared" si="37"/>
        <v>0</v>
      </c>
      <c r="Q403" s="29">
        <v>0</v>
      </c>
      <c r="R403" s="33">
        <f t="shared" si="37"/>
        <v>0</v>
      </c>
      <c r="S403" s="29">
        <v>0</v>
      </c>
      <c r="T403" s="33">
        <f t="shared" si="37"/>
        <v>0</v>
      </c>
      <c r="U403" s="29">
        <v>0</v>
      </c>
      <c r="V403" s="33">
        <f t="shared" si="40"/>
        <v>0</v>
      </c>
      <c r="W403" s="29">
        <v>0</v>
      </c>
      <c r="X403" s="33">
        <f t="shared" si="40"/>
        <v>0</v>
      </c>
      <c r="Y403" s="29">
        <v>0</v>
      </c>
      <c r="Z403" s="33">
        <f t="shared" si="40"/>
        <v>0</v>
      </c>
      <c r="AA403" s="29">
        <v>0</v>
      </c>
      <c r="AB403" s="33">
        <f t="shared" si="40"/>
        <v>0</v>
      </c>
    </row>
    <row r="404" spans="1:28" ht="53.1" customHeight="1" x14ac:dyDescent="0.4">
      <c r="A404" s="13"/>
      <c r="B404" s="23"/>
      <c r="C404" s="65" t="s">
        <v>532</v>
      </c>
      <c r="D404" s="80" t="s">
        <v>533</v>
      </c>
      <c r="E404" s="80"/>
      <c r="F404" s="33">
        <v>0</v>
      </c>
      <c r="G404" s="29">
        <f>G405</f>
        <v>33</v>
      </c>
      <c r="H404" s="33">
        <f t="shared" si="39"/>
        <v>33</v>
      </c>
      <c r="I404" s="29">
        <f>I405</f>
        <v>0</v>
      </c>
      <c r="J404" s="33">
        <f t="shared" si="39"/>
        <v>33</v>
      </c>
      <c r="K404" s="29">
        <f>K405</f>
        <v>0</v>
      </c>
      <c r="L404" s="33">
        <f t="shared" si="39"/>
        <v>33</v>
      </c>
      <c r="M404" s="29">
        <f>M405</f>
        <v>0</v>
      </c>
      <c r="N404" s="33">
        <f t="shared" si="39"/>
        <v>33</v>
      </c>
      <c r="O404" s="29">
        <f>O405</f>
        <v>0</v>
      </c>
      <c r="P404" s="33">
        <f t="shared" si="37"/>
        <v>33</v>
      </c>
      <c r="Q404" s="29">
        <f>Q405</f>
        <v>0</v>
      </c>
      <c r="R404" s="33">
        <f t="shared" si="37"/>
        <v>33</v>
      </c>
      <c r="S404" s="29">
        <f>S405</f>
        <v>1.8</v>
      </c>
      <c r="T404" s="33">
        <f t="shared" si="37"/>
        <v>34.799999999999997</v>
      </c>
      <c r="U404" s="29">
        <f>U405</f>
        <v>0</v>
      </c>
      <c r="V404" s="33">
        <f t="shared" si="40"/>
        <v>34.799999999999997</v>
      </c>
      <c r="W404" s="29">
        <f>W405</f>
        <v>0</v>
      </c>
      <c r="X404" s="33">
        <f t="shared" si="40"/>
        <v>34.799999999999997</v>
      </c>
      <c r="Y404" s="29">
        <f>Y405</f>
        <v>0</v>
      </c>
      <c r="Z404" s="33">
        <f t="shared" si="40"/>
        <v>34.799999999999997</v>
      </c>
      <c r="AA404" s="29">
        <f>AA405</f>
        <v>0</v>
      </c>
      <c r="AB404" s="33">
        <f t="shared" si="40"/>
        <v>34.799999999999997</v>
      </c>
    </row>
    <row r="405" spans="1:28" ht="54" customHeight="1" x14ac:dyDescent="0.4">
      <c r="A405" s="13"/>
      <c r="B405" s="23"/>
      <c r="C405" s="65" t="s">
        <v>19</v>
      </c>
      <c r="D405" s="80" t="s">
        <v>533</v>
      </c>
      <c r="E405" s="80">
        <v>600</v>
      </c>
      <c r="F405" s="33">
        <v>0</v>
      </c>
      <c r="G405" s="29">
        <v>33</v>
      </c>
      <c r="H405" s="33">
        <f t="shared" si="39"/>
        <v>33</v>
      </c>
      <c r="I405" s="29"/>
      <c r="J405" s="33">
        <f t="shared" si="39"/>
        <v>33</v>
      </c>
      <c r="K405" s="29"/>
      <c r="L405" s="33">
        <f t="shared" si="39"/>
        <v>33</v>
      </c>
      <c r="M405" s="29"/>
      <c r="N405" s="33">
        <f t="shared" si="39"/>
        <v>33</v>
      </c>
      <c r="O405" s="29"/>
      <c r="P405" s="33">
        <f t="shared" si="37"/>
        <v>33</v>
      </c>
      <c r="Q405" s="29"/>
      <c r="R405" s="33">
        <f t="shared" si="37"/>
        <v>33</v>
      </c>
      <c r="S405" s="29">
        <v>1.8</v>
      </c>
      <c r="T405" s="33">
        <f t="shared" si="37"/>
        <v>34.799999999999997</v>
      </c>
      <c r="U405" s="29"/>
      <c r="V405" s="33">
        <f t="shared" si="40"/>
        <v>34.799999999999997</v>
      </c>
      <c r="W405" s="29"/>
      <c r="X405" s="33">
        <f t="shared" si="40"/>
        <v>34.799999999999997</v>
      </c>
      <c r="Y405" s="29"/>
      <c r="Z405" s="33">
        <f t="shared" si="40"/>
        <v>34.799999999999997</v>
      </c>
      <c r="AA405" s="29"/>
      <c r="AB405" s="33">
        <f t="shared" si="40"/>
        <v>34.799999999999997</v>
      </c>
    </row>
    <row r="406" spans="1:28" ht="44.1" customHeight="1" x14ac:dyDescent="0.4">
      <c r="A406" s="13"/>
      <c r="B406" s="23"/>
      <c r="C406" s="40" t="s">
        <v>693</v>
      </c>
      <c r="D406" s="123" t="s">
        <v>533</v>
      </c>
      <c r="E406" s="123"/>
      <c r="F406" s="33">
        <v>0</v>
      </c>
      <c r="G406" s="29">
        <f>G407</f>
        <v>379.1</v>
      </c>
      <c r="H406" s="33">
        <f t="shared" si="39"/>
        <v>379.1</v>
      </c>
      <c r="I406" s="29">
        <f>I407</f>
        <v>0</v>
      </c>
      <c r="J406" s="33">
        <f t="shared" si="39"/>
        <v>379.1</v>
      </c>
      <c r="K406" s="29">
        <f>K407</f>
        <v>0</v>
      </c>
      <c r="L406" s="33">
        <f t="shared" si="39"/>
        <v>379.1</v>
      </c>
      <c r="M406" s="29">
        <f>M407</f>
        <v>0</v>
      </c>
      <c r="N406" s="33">
        <f t="shared" si="39"/>
        <v>379.1</v>
      </c>
      <c r="O406" s="29">
        <f>O407</f>
        <v>0</v>
      </c>
      <c r="P406" s="33">
        <f t="shared" si="37"/>
        <v>379.1</v>
      </c>
      <c r="Q406" s="29">
        <f>Q407</f>
        <v>0</v>
      </c>
      <c r="R406" s="33">
        <f t="shared" si="37"/>
        <v>379.1</v>
      </c>
      <c r="S406" s="29">
        <f>S407</f>
        <v>20.7</v>
      </c>
      <c r="T406" s="33">
        <f t="shared" si="37"/>
        <v>399.8</v>
      </c>
      <c r="U406" s="29">
        <f>U407</f>
        <v>0</v>
      </c>
      <c r="V406" s="33">
        <f t="shared" si="40"/>
        <v>399.8</v>
      </c>
      <c r="W406" s="29">
        <f>W407</f>
        <v>0</v>
      </c>
      <c r="X406" s="33">
        <f t="shared" si="40"/>
        <v>399.8</v>
      </c>
      <c r="Y406" s="29">
        <f>Y407</f>
        <v>0</v>
      </c>
      <c r="Z406" s="33">
        <f t="shared" si="40"/>
        <v>399.8</v>
      </c>
      <c r="AA406" s="29">
        <f>AA407</f>
        <v>0</v>
      </c>
      <c r="AB406" s="33">
        <f t="shared" si="40"/>
        <v>399.8</v>
      </c>
    </row>
    <row r="407" spans="1:28" ht="40.5" x14ac:dyDescent="0.4">
      <c r="A407" s="13"/>
      <c r="B407" s="23"/>
      <c r="C407" s="37" t="s">
        <v>19</v>
      </c>
      <c r="D407" s="123" t="s">
        <v>533</v>
      </c>
      <c r="E407" s="123" t="s">
        <v>487</v>
      </c>
      <c r="F407" s="33">
        <v>0</v>
      </c>
      <c r="G407" s="29">
        <v>379.1</v>
      </c>
      <c r="H407" s="33">
        <f t="shared" si="39"/>
        <v>379.1</v>
      </c>
      <c r="I407" s="29"/>
      <c r="J407" s="33">
        <f t="shared" si="39"/>
        <v>379.1</v>
      </c>
      <c r="K407" s="29"/>
      <c r="L407" s="33">
        <f t="shared" si="39"/>
        <v>379.1</v>
      </c>
      <c r="M407" s="29"/>
      <c r="N407" s="33">
        <f t="shared" si="39"/>
        <v>379.1</v>
      </c>
      <c r="O407" s="29"/>
      <c r="P407" s="33">
        <f t="shared" si="37"/>
        <v>379.1</v>
      </c>
      <c r="Q407" s="29"/>
      <c r="R407" s="33">
        <f t="shared" si="37"/>
        <v>379.1</v>
      </c>
      <c r="S407" s="29">
        <v>20.7</v>
      </c>
      <c r="T407" s="33">
        <f t="shared" si="37"/>
        <v>399.8</v>
      </c>
      <c r="U407" s="29"/>
      <c r="V407" s="33">
        <f t="shared" si="40"/>
        <v>399.8</v>
      </c>
      <c r="W407" s="29"/>
      <c r="X407" s="33">
        <f t="shared" si="40"/>
        <v>399.8</v>
      </c>
      <c r="Y407" s="29"/>
      <c r="Z407" s="33">
        <f t="shared" si="40"/>
        <v>399.8</v>
      </c>
      <c r="AA407" s="29"/>
      <c r="AB407" s="33">
        <f t="shared" si="40"/>
        <v>399.8</v>
      </c>
    </row>
    <row r="408" spans="1:28" ht="384" hidden="1" customHeight="1" x14ac:dyDescent="0.4">
      <c r="A408" s="13"/>
      <c r="B408" s="23"/>
      <c r="C408" s="40" t="s">
        <v>541</v>
      </c>
      <c r="D408" s="41" t="s">
        <v>524</v>
      </c>
      <c r="E408" s="123"/>
      <c r="F408" s="33" t="e">
        <f>#REF!+#REF!</f>
        <v>#REF!</v>
      </c>
      <c r="G408" s="29">
        <f>G409</f>
        <v>0</v>
      </c>
      <c r="H408" s="33" t="e">
        <f t="shared" si="39"/>
        <v>#REF!</v>
      </c>
      <c r="I408" s="29">
        <f>I409</f>
        <v>0</v>
      </c>
      <c r="J408" s="33" t="e">
        <f t="shared" si="39"/>
        <v>#REF!</v>
      </c>
      <c r="K408" s="29">
        <f>K409</f>
        <v>0</v>
      </c>
      <c r="L408" s="33" t="e">
        <f t="shared" si="39"/>
        <v>#REF!</v>
      </c>
      <c r="M408" s="29">
        <f>M409</f>
        <v>0</v>
      </c>
      <c r="N408" s="33" t="e">
        <f t="shared" si="39"/>
        <v>#REF!</v>
      </c>
      <c r="O408" s="29">
        <f>O409</f>
        <v>0</v>
      </c>
      <c r="P408" s="33" t="e">
        <f t="shared" si="37"/>
        <v>#REF!</v>
      </c>
      <c r="Q408" s="29">
        <f>Q409</f>
        <v>0</v>
      </c>
      <c r="R408" s="33" t="e">
        <f t="shared" si="37"/>
        <v>#REF!</v>
      </c>
      <c r="S408" s="29">
        <f>S409</f>
        <v>0</v>
      </c>
      <c r="T408" s="33" t="e">
        <f t="shared" si="37"/>
        <v>#REF!</v>
      </c>
      <c r="U408" s="29">
        <f>U409</f>
        <v>0</v>
      </c>
      <c r="V408" s="33" t="e">
        <f t="shared" si="40"/>
        <v>#REF!</v>
      </c>
      <c r="W408" s="29">
        <f>W409</f>
        <v>0</v>
      </c>
      <c r="X408" s="33" t="e">
        <f t="shared" si="40"/>
        <v>#REF!</v>
      </c>
      <c r="Y408" s="29">
        <f>Y409</f>
        <v>0</v>
      </c>
      <c r="Z408" s="33" t="e">
        <f t="shared" si="40"/>
        <v>#REF!</v>
      </c>
      <c r="AA408" s="29">
        <f>AA409</f>
        <v>0</v>
      </c>
      <c r="AB408" s="33" t="e">
        <f t="shared" si="40"/>
        <v>#REF!</v>
      </c>
    </row>
    <row r="409" spans="1:28" ht="60.75" hidden="1" customHeight="1" x14ac:dyDescent="0.4">
      <c r="A409" s="13"/>
      <c r="B409" s="23"/>
      <c r="C409" s="37" t="s">
        <v>19</v>
      </c>
      <c r="D409" s="123" t="s">
        <v>524</v>
      </c>
      <c r="E409" s="123" t="s">
        <v>487</v>
      </c>
      <c r="F409" s="33" t="e">
        <f>#REF!+#REF!</f>
        <v>#REF!</v>
      </c>
      <c r="G409" s="29">
        <v>0</v>
      </c>
      <c r="H409" s="33" t="e">
        <f t="shared" si="39"/>
        <v>#REF!</v>
      </c>
      <c r="I409" s="29">
        <v>0</v>
      </c>
      <c r="J409" s="33" t="e">
        <f t="shared" si="39"/>
        <v>#REF!</v>
      </c>
      <c r="K409" s="29">
        <v>0</v>
      </c>
      <c r="L409" s="33" t="e">
        <f t="shared" si="39"/>
        <v>#REF!</v>
      </c>
      <c r="M409" s="29">
        <v>0</v>
      </c>
      <c r="N409" s="33" t="e">
        <f t="shared" si="39"/>
        <v>#REF!</v>
      </c>
      <c r="O409" s="29">
        <v>0</v>
      </c>
      <c r="P409" s="33" t="e">
        <f t="shared" si="37"/>
        <v>#REF!</v>
      </c>
      <c r="Q409" s="29">
        <v>0</v>
      </c>
      <c r="R409" s="33" t="e">
        <f t="shared" si="37"/>
        <v>#REF!</v>
      </c>
      <c r="S409" s="29">
        <v>0</v>
      </c>
      <c r="T409" s="33" t="e">
        <f t="shared" si="37"/>
        <v>#REF!</v>
      </c>
      <c r="U409" s="29">
        <v>0</v>
      </c>
      <c r="V409" s="33" t="e">
        <f t="shared" si="40"/>
        <v>#REF!</v>
      </c>
      <c r="W409" s="29">
        <v>0</v>
      </c>
      <c r="X409" s="33" t="e">
        <f t="shared" si="40"/>
        <v>#REF!</v>
      </c>
      <c r="Y409" s="29">
        <v>0</v>
      </c>
      <c r="Z409" s="33" t="e">
        <f t="shared" si="40"/>
        <v>#REF!</v>
      </c>
      <c r="AA409" s="29">
        <v>0</v>
      </c>
      <c r="AB409" s="33" t="e">
        <f t="shared" si="40"/>
        <v>#REF!</v>
      </c>
    </row>
    <row r="410" spans="1:28" ht="384.75" hidden="1" customHeight="1" x14ac:dyDescent="0.4">
      <c r="A410" s="13"/>
      <c r="B410" s="23"/>
      <c r="C410" s="37" t="s">
        <v>544</v>
      </c>
      <c r="D410" s="123" t="s">
        <v>524</v>
      </c>
      <c r="E410" s="123"/>
      <c r="F410" s="33" t="e">
        <f>#REF!+#REF!</f>
        <v>#REF!</v>
      </c>
      <c r="G410" s="29">
        <f>G411</f>
        <v>0</v>
      </c>
      <c r="H410" s="33" t="e">
        <f t="shared" si="39"/>
        <v>#REF!</v>
      </c>
      <c r="I410" s="29">
        <f>I411</f>
        <v>0</v>
      </c>
      <c r="J410" s="33" t="e">
        <f t="shared" si="39"/>
        <v>#REF!</v>
      </c>
      <c r="K410" s="29">
        <f>K411</f>
        <v>0</v>
      </c>
      <c r="L410" s="33" t="e">
        <f t="shared" si="39"/>
        <v>#REF!</v>
      </c>
      <c r="M410" s="29">
        <f>M411</f>
        <v>0</v>
      </c>
      <c r="N410" s="33" t="e">
        <f t="shared" si="39"/>
        <v>#REF!</v>
      </c>
      <c r="O410" s="29">
        <f>O411</f>
        <v>0</v>
      </c>
      <c r="P410" s="33" t="e">
        <f t="shared" si="37"/>
        <v>#REF!</v>
      </c>
      <c r="Q410" s="29">
        <f>Q411</f>
        <v>0</v>
      </c>
      <c r="R410" s="33" t="e">
        <f t="shared" si="37"/>
        <v>#REF!</v>
      </c>
      <c r="S410" s="29">
        <f>S411</f>
        <v>0</v>
      </c>
      <c r="T410" s="33" t="e">
        <f t="shared" si="37"/>
        <v>#REF!</v>
      </c>
      <c r="U410" s="29">
        <f>U411</f>
        <v>0</v>
      </c>
      <c r="V410" s="33" t="e">
        <f t="shared" si="40"/>
        <v>#REF!</v>
      </c>
      <c r="W410" s="29">
        <f>W411</f>
        <v>0</v>
      </c>
      <c r="X410" s="33" t="e">
        <f t="shared" si="40"/>
        <v>#REF!</v>
      </c>
      <c r="Y410" s="29">
        <f>Y411</f>
        <v>0</v>
      </c>
      <c r="Z410" s="33" t="e">
        <f t="shared" si="40"/>
        <v>#REF!</v>
      </c>
      <c r="AA410" s="29">
        <f>AA411</f>
        <v>0</v>
      </c>
      <c r="AB410" s="33" t="e">
        <f t="shared" si="40"/>
        <v>#REF!</v>
      </c>
    </row>
    <row r="411" spans="1:28" ht="60.75" hidden="1" customHeight="1" x14ac:dyDescent="0.4">
      <c r="A411" s="13"/>
      <c r="B411" s="23"/>
      <c r="C411" s="37" t="s">
        <v>19</v>
      </c>
      <c r="D411" s="123" t="s">
        <v>524</v>
      </c>
      <c r="E411" s="123" t="s">
        <v>487</v>
      </c>
      <c r="F411" s="33" t="e">
        <f>#REF!+#REF!</f>
        <v>#REF!</v>
      </c>
      <c r="G411" s="29">
        <v>0</v>
      </c>
      <c r="H411" s="33" t="e">
        <f t="shared" si="39"/>
        <v>#REF!</v>
      </c>
      <c r="I411" s="29">
        <v>0</v>
      </c>
      <c r="J411" s="33" t="e">
        <f t="shared" si="39"/>
        <v>#REF!</v>
      </c>
      <c r="K411" s="29">
        <v>0</v>
      </c>
      <c r="L411" s="33" t="e">
        <f t="shared" si="39"/>
        <v>#REF!</v>
      </c>
      <c r="M411" s="29">
        <v>0</v>
      </c>
      <c r="N411" s="33" t="e">
        <f t="shared" si="39"/>
        <v>#REF!</v>
      </c>
      <c r="O411" s="29">
        <v>0</v>
      </c>
      <c r="P411" s="33" t="e">
        <f t="shared" si="37"/>
        <v>#REF!</v>
      </c>
      <c r="Q411" s="29">
        <v>0</v>
      </c>
      <c r="R411" s="33" t="e">
        <f t="shared" si="37"/>
        <v>#REF!</v>
      </c>
      <c r="S411" s="29">
        <v>0</v>
      </c>
      <c r="T411" s="33" t="e">
        <f t="shared" si="37"/>
        <v>#REF!</v>
      </c>
      <c r="U411" s="29">
        <v>0</v>
      </c>
      <c r="V411" s="33" t="e">
        <f t="shared" si="40"/>
        <v>#REF!</v>
      </c>
      <c r="W411" s="29">
        <v>0</v>
      </c>
      <c r="X411" s="33" t="e">
        <f t="shared" si="40"/>
        <v>#REF!</v>
      </c>
      <c r="Y411" s="29">
        <v>0</v>
      </c>
      <c r="Z411" s="33" t="e">
        <f t="shared" si="40"/>
        <v>#REF!</v>
      </c>
      <c r="AA411" s="29">
        <v>0</v>
      </c>
      <c r="AB411" s="33" t="e">
        <f t="shared" si="40"/>
        <v>#REF!</v>
      </c>
    </row>
    <row r="412" spans="1:28" ht="24.75" hidden="1" customHeight="1" x14ac:dyDescent="0.4">
      <c r="A412" s="13"/>
      <c r="B412" s="81"/>
      <c r="C412" s="37" t="s">
        <v>18</v>
      </c>
      <c r="D412" s="123" t="s">
        <v>593</v>
      </c>
      <c r="E412" s="123"/>
      <c r="F412" s="33">
        <v>0</v>
      </c>
      <c r="G412" s="29">
        <f>G413</f>
        <v>0</v>
      </c>
      <c r="H412" s="33">
        <f t="shared" si="39"/>
        <v>0</v>
      </c>
      <c r="I412" s="29">
        <f>I413</f>
        <v>0</v>
      </c>
      <c r="J412" s="33">
        <f t="shared" si="39"/>
        <v>0</v>
      </c>
      <c r="K412" s="29">
        <f>K413</f>
        <v>0</v>
      </c>
      <c r="L412" s="33">
        <f t="shared" si="39"/>
        <v>0</v>
      </c>
      <c r="M412" s="29">
        <f>M413</f>
        <v>0</v>
      </c>
      <c r="N412" s="33">
        <f t="shared" si="39"/>
        <v>0</v>
      </c>
      <c r="O412" s="29">
        <f>O413</f>
        <v>0</v>
      </c>
      <c r="P412" s="33">
        <f t="shared" si="37"/>
        <v>0</v>
      </c>
      <c r="Q412" s="29">
        <f>Q413</f>
        <v>0</v>
      </c>
      <c r="R412" s="33">
        <f t="shared" si="37"/>
        <v>0</v>
      </c>
      <c r="S412" s="29">
        <f>S413</f>
        <v>0</v>
      </c>
      <c r="T412" s="33">
        <f t="shared" si="37"/>
        <v>0</v>
      </c>
      <c r="U412" s="29">
        <f>U413</f>
        <v>0</v>
      </c>
      <c r="V412" s="33">
        <f t="shared" si="40"/>
        <v>0</v>
      </c>
      <c r="W412" s="29">
        <f>W413</f>
        <v>0</v>
      </c>
      <c r="X412" s="33">
        <f t="shared" si="40"/>
        <v>0</v>
      </c>
      <c r="Y412" s="29">
        <f>Y413</f>
        <v>0</v>
      </c>
      <c r="Z412" s="33">
        <f t="shared" si="40"/>
        <v>0</v>
      </c>
      <c r="AA412" s="29">
        <f>AA413</f>
        <v>0</v>
      </c>
      <c r="AB412" s="33">
        <f t="shared" si="40"/>
        <v>0</v>
      </c>
    </row>
    <row r="413" spans="1:28" ht="44.25" hidden="1" customHeight="1" x14ac:dyDescent="0.4">
      <c r="A413" s="13"/>
      <c r="B413" s="81"/>
      <c r="C413" s="37" t="s">
        <v>19</v>
      </c>
      <c r="D413" s="123" t="s">
        <v>593</v>
      </c>
      <c r="E413" s="123" t="s">
        <v>487</v>
      </c>
      <c r="F413" s="33">
        <v>0</v>
      </c>
      <c r="G413" s="29">
        <v>0</v>
      </c>
      <c r="H413" s="33">
        <f t="shared" si="39"/>
        <v>0</v>
      </c>
      <c r="I413" s="29">
        <v>0</v>
      </c>
      <c r="J413" s="33">
        <f t="shared" si="39"/>
        <v>0</v>
      </c>
      <c r="K413" s="29">
        <v>0</v>
      </c>
      <c r="L413" s="33">
        <f t="shared" si="39"/>
        <v>0</v>
      </c>
      <c r="M413" s="29">
        <v>0</v>
      </c>
      <c r="N413" s="33">
        <f t="shared" si="39"/>
        <v>0</v>
      </c>
      <c r="O413" s="29">
        <v>0</v>
      </c>
      <c r="P413" s="33">
        <f t="shared" si="37"/>
        <v>0</v>
      </c>
      <c r="Q413" s="29">
        <v>0</v>
      </c>
      <c r="R413" s="33">
        <f t="shared" si="37"/>
        <v>0</v>
      </c>
      <c r="S413" s="29">
        <v>0</v>
      </c>
      <c r="T413" s="33">
        <f t="shared" si="37"/>
        <v>0</v>
      </c>
      <c r="U413" s="29">
        <v>0</v>
      </c>
      <c r="V413" s="33">
        <f t="shared" si="40"/>
        <v>0</v>
      </c>
      <c r="W413" s="29">
        <v>0</v>
      </c>
      <c r="X413" s="33">
        <f t="shared" si="40"/>
        <v>0</v>
      </c>
      <c r="Y413" s="29">
        <v>0</v>
      </c>
      <c r="Z413" s="33">
        <f t="shared" si="40"/>
        <v>0</v>
      </c>
      <c r="AA413" s="29">
        <v>0</v>
      </c>
      <c r="AB413" s="33">
        <f t="shared" si="40"/>
        <v>0</v>
      </c>
    </row>
    <row r="414" spans="1:28" ht="27.6" hidden="1" customHeight="1" x14ac:dyDescent="0.4">
      <c r="A414" s="13"/>
      <c r="B414" s="81"/>
      <c r="C414" s="37" t="s">
        <v>124</v>
      </c>
      <c r="D414" s="123" t="s">
        <v>594</v>
      </c>
      <c r="E414" s="123"/>
      <c r="F414" s="33">
        <v>0</v>
      </c>
      <c r="G414" s="29">
        <f>G415</f>
        <v>0</v>
      </c>
      <c r="H414" s="33">
        <f t="shared" si="39"/>
        <v>0</v>
      </c>
      <c r="I414" s="29">
        <f>I415</f>
        <v>0</v>
      </c>
      <c r="J414" s="33">
        <f t="shared" si="39"/>
        <v>0</v>
      </c>
      <c r="K414" s="29">
        <f>K415</f>
        <v>0</v>
      </c>
      <c r="L414" s="33">
        <f t="shared" si="39"/>
        <v>0</v>
      </c>
      <c r="M414" s="29">
        <f>M415</f>
        <v>0</v>
      </c>
      <c r="N414" s="33">
        <f t="shared" si="39"/>
        <v>0</v>
      </c>
      <c r="O414" s="29">
        <f>O415</f>
        <v>0</v>
      </c>
      <c r="P414" s="33">
        <f t="shared" si="37"/>
        <v>0</v>
      </c>
      <c r="Q414" s="29">
        <f>Q415</f>
        <v>0</v>
      </c>
      <c r="R414" s="33">
        <f t="shared" si="37"/>
        <v>0</v>
      </c>
      <c r="S414" s="29">
        <f>S415</f>
        <v>0</v>
      </c>
      <c r="T414" s="33">
        <f t="shared" si="37"/>
        <v>0</v>
      </c>
      <c r="U414" s="29">
        <f>U415</f>
        <v>0</v>
      </c>
      <c r="V414" s="33">
        <f t="shared" si="40"/>
        <v>0</v>
      </c>
      <c r="W414" s="29">
        <f>W415</f>
        <v>0</v>
      </c>
      <c r="X414" s="33">
        <f t="shared" si="40"/>
        <v>0</v>
      </c>
      <c r="Y414" s="29">
        <f>Y415</f>
        <v>0</v>
      </c>
      <c r="Z414" s="33">
        <f t="shared" si="40"/>
        <v>0</v>
      </c>
      <c r="AA414" s="29">
        <f>AA415</f>
        <v>0</v>
      </c>
      <c r="AB414" s="33">
        <f t="shared" si="40"/>
        <v>0</v>
      </c>
    </row>
    <row r="415" spans="1:28" ht="44.25" hidden="1" customHeight="1" x14ac:dyDescent="0.4">
      <c r="A415" s="13"/>
      <c r="B415" s="81"/>
      <c r="C415" s="37" t="s">
        <v>19</v>
      </c>
      <c r="D415" s="123" t="s">
        <v>594</v>
      </c>
      <c r="E415" s="123" t="s">
        <v>487</v>
      </c>
      <c r="F415" s="33">
        <v>0</v>
      </c>
      <c r="G415" s="29">
        <v>0</v>
      </c>
      <c r="H415" s="33">
        <f t="shared" si="39"/>
        <v>0</v>
      </c>
      <c r="I415" s="29">
        <v>0</v>
      </c>
      <c r="J415" s="33">
        <f t="shared" si="39"/>
        <v>0</v>
      </c>
      <c r="K415" s="29">
        <v>0</v>
      </c>
      <c r="L415" s="33">
        <f t="shared" si="39"/>
        <v>0</v>
      </c>
      <c r="M415" s="29">
        <v>0</v>
      </c>
      <c r="N415" s="33">
        <f t="shared" si="39"/>
        <v>0</v>
      </c>
      <c r="O415" s="29">
        <v>0</v>
      </c>
      <c r="P415" s="33">
        <f t="shared" si="37"/>
        <v>0</v>
      </c>
      <c r="Q415" s="29">
        <v>0</v>
      </c>
      <c r="R415" s="33">
        <f t="shared" si="37"/>
        <v>0</v>
      </c>
      <c r="S415" s="29">
        <v>0</v>
      </c>
      <c r="T415" s="33">
        <f t="shared" si="37"/>
        <v>0</v>
      </c>
      <c r="U415" s="29">
        <v>0</v>
      </c>
      <c r="V415" s="33">
        <f t="shared" si="40"/>
        <v>0</v>
      </c>
      <c r="W415" s="29">
        <v>0</v>
      </c>
      <c r="X415" s="33">
        <f t="shared" si="40"/>
        <v>0</v>
      </c>
      <c r="Y415" s="29">
        <v>0</v>
      </c>
      <c r="Z415" s="33">
        <f t="shared" si="40"/>
        <v>0</v>
      </c>
      <c r="AA415" s="29">
        <v>0</v>
      </c>
      <c r="AB415" s="33">
        <f t="shared" si="40"/>
        <v>0</v>
      </c>
    </row>
    <row r="416" spans="1:28" ht="156" customHeight="1" x14ac:dyDescent="0.4">
      <c r="A416" s="13"/>
      <c r="B416" s="105"/>
      <c r="C416" s="127" t="s">
        <v>674</v>
      </c>
      <c r="D416" s="123" t="s">
        <v>122</v>
      </c>
      <c r="E416" s="123"/>
      <c r="F416" s="33">
        <v>0</v>
      </c>
      <c r="G416" s="29">
        <f>G417</f>
        <v>187.5</v>
      </c>
      <c r="H416" s="33">
        <f t="shared" si="39"/>
        <v>187.5</v>
      </c>
      <c r="I416" s="29">
        <f>I417</f>
        <v>0</v>
      </c>
      <c r="J416" s="33">
        <f t="shared" si="39"/>
        <v>187.5</v>
      </c>
      <c r="K416" s="29">
        <f>K417</f>
        <v>0</v>
      </c>
      <c r="L416" s="33">
        <f t="shared" si="39"/>
        <v>187.5</v>
      </c>
      <c r="M416" s="29">
        <f>M417</f>
        <v>0</v>
      </c>
      <c r="N416" s="33">
        <f t="shared" si="39"/>
        <v>187.5</v>
      </c>
      <c r="O416" s="29">
        <f>O417</f>
        <v>0</v>
      </c>
      <c r="P416" s="33">
        <f t="shared" si="37"/>
        <v>187.5</v>
      </c>
      <c r="Q416" s="29">
        <f>Q417</f>
        <v>0</v>
      </c>
      <c r="R416" s="33">
        <f t="shared" si="37"/>
        <v>187.5</v>
      </c>
      <c r="S416" s="29">
        <f>S417</f>
        <v>0</v>
      </c>
      <c r="T416" s="33">
        <f t="shared" si="37"/>
        <v>187.5</v>
      </c>
      <c r="U416" s="29">
        <f>U417</f>
        <v>0</v>
      </c>
      <c r="V416" s="33">
        <f t="shared" si="40"/>
        <v>187.5</v>
      </c>
      <c r="W416" s="29">
        <f>W417</f>
        <v>0</v>
      </c>
      <c r="X416" s="33">
        <f t="shared" si="40"/>
        <v>187.5</v>
      </c>
      <c r="Y416" s="29">
        <f>Y417</f>
        <v>0</v>
      </c>
      <c r="Z416" s="33">
        <f t="shared" si="40"/>
        <v>187.5</v>
      </c>
      <c r="AA416" s="29">
        <f>AA417</f>
        <v>0</v>
      </c>
      <c r="AB416" s="33">
        <f t="shared" si="40"/>
        <v>187.5</v>
      </c>
    </row>
    <row r="417" spans="1:28" ht="44.25" customHeight="1" x14ac:dyDescent="0.4">
      <c r="A417" s="13"/>
      <c r="B417" s="105"/>
      <c r="C417" s="92" t="s">
        <v>19</v>
      </c>
      <c r="D417" s="123" t="s">
        <v>122</v>
      </c>
      <c r="E417" s="123" t="s">
        <v>487</v>
      </c>
      <c r="F417" s="33">
        <v>0</v>
      </c>
      <c r="G417" s="29">
        <v>187.5</v>
      </c>
      <c r="H417" s="33">
        <f t="shared" si="39"/>
        <v>187.5</v>
      </c>
      <c r="I417" s="29"/>
      <c r="J417" s="33">
        <f t="shared" si="39"/>
        <v>187.5</v>
      </c>
      <c r="K417" s="29"/>
      <c r="L417" s="33">
        <f t="shared" si="39"/>
        <v>187.5</v>
      </c>
      <c r="M417" s="29"/>
      <c r="N417" s="33">
        <f t="shared" si="39"/>
        <v>187.5</v>
      </c>
      <c r="O417" s="29"/>
      <c r="P417" s="33">
        <f t="shared" si="37"/>
        <v>187.5</v>
      </c>
      <c r="Q417" s="29"/>
      <c r="R417" s="33">
        <f t="shared" si="37"/>
        <v>187.5</v>
      </c>
      <c r="S417" s="29"/>
      <c r="T417" s="33">
        <f t="shared" si="37"/>
        <v>187.5</v>
      </c>
      <c r="U417" s="29"/>
      <c r="V417" s="33">
        <f t="shared" si="40"/>
        <v>187.5</v>
      </c>
      <c r="W417" s="29"/>
      <c r="X417" s="33">
        <f t="shared" si="40"/>
        <v>187.5</v>
      </c>
      <c r="Y417" s="29"/>
      <c r="Z417" s="33">
        <f t="shared" si="40"/>
        <v>187.5</v>
      </c>
      <c r="AA417" s="29"/>
      <c r="AB417" s="33">
        <f t="shared" si="40"/>
        <v>187.5</v>
      </c>
    </row>
    <row r="418" spans="1:28" ht="49.5" customHeight="1" x14ac:dyDescent="0.4">
      <c r="A418" s="13"/>
      <c r="B418" s="34"/>
      <c r="C418" s="31" t="s">
        <v>408</v>
      </c>
      <c r="D418" s="80" t="s">
        <v>123</v>
      </c>
      <c r="E418" s="80"/>
      <c r="F418" s="33">
        <v>0</v>
      </c>
      <c r="G418" s="29">
        <f>G419</f>
        <v>857.55000000000007</v>
      </c>
      <c r="H418" s="33">
        <f t="shared" si="39"/>
        <v>857.55000000000007</v>
      </c>
      <c r="I418" s="29">
        <f>I419</f>
        <v>0</v>
      </c>
      <c r="J418" s="33">
        <f t="shared" si="39"/>
        <v>857.55000000000007</v>
      </c>
      <c r="K418" s="29">
        <f>K419</f>
        <v>0</v>
      </c>
      <c r="L418" s="33">
        <f t="shared" si="39"/>
        <v>857.55000000000007</v>
      </c>
      <c r="M418" s="29">
        <f>M419</f>
        <v>0</v>
      </c>
      <c r="N418" s="33">
        <f t="shared" si="39"/>
        <v>857.55000000000007</v>
      </c>
      <c r="O418" s="29">
        <f>O419</f>
        <v>600</v>
      </c>
      <c r="P418" s="33">
        <f t="shared" si="37"/>
        <v>1457.5500000000002</v>
      </c>
      <c r="Q418" s="29">
        <f>Q419</f>
        <v>0</v>
      </c>
      <c r="R418" s="33">
        <f t="shared" si="37"/>
        <v>1457.5500000000002</v>
      </c>
      <c r="S418" s="29">
        <f>S419</f>
        <v>0</v>
      </c>
      <c r="T418" s="33">
        <f t="shared" si="37"/>
        <v>1457.5500000000002</v>
      </c>
      <c r="U418" s="29">
        <f>U419</f>
        <v>0</v>
      </c>
      <c r="V418" s="33">
        <f t="shared" si="40"/>
        <v>1457.5500000000002</v>
      </c>
      <c r="W418" s="29">
        <f>W419</f>
        <v>0</v>
      </c>
      <c r="X418" s="33">
        <f t="shared" si="40"/>
        <v>1457.5500000000002</v>
      </c>
      <c r="Y418" s="29">
        <f>Y419</f>
        <v>0</v>
      </c>
      <c r="Z418" s="33">
        <f t="shared" si="40"/>
        <v>1457.5500000000002</v>
      </c>
      <c r="AA418" s="29">
        <f>AA419</f>
        <v>0</v>
      </c>
      <c r="AB418" s="33">
        <f t="shared" si="40"/>
        <v>1457.5500000000002</v>
      </c>
    </row>
    <row r="419" spans="1:28" ht="26.25" x14ac:dyDescent="0.4">
      <c r="A419" s="13"/>
      <c r="B419" s="34"/>
      <c r="C419" s="31" t="s">
        <v>124</v>
      </c>
      <c r="D419" s="80" t="s">
        <v>125</v>
      </c>
      <c r="E419" s="80"/>
      <c r="F419" s="33">
        <v>0</v>
      </c>
      <c r="G419" s="29">
        <f>G420+G421+G422</f>
        <v>857.55000000000007</v>
      </c>
      <c r="H419" s="33">
        <f t="shared" si="39"/>
        <v>857.55000000000007</v>
      </c>
      <c r="I419" s="29">
        <f>I420+I421+I422</f>
        <v>0</v>
      </c>
      <c r="J419" s="33">
        <f t="shared" si="39"/>
        <v>857.55000000000007</v>
      </c>
      <c r="K419" s="29">
        <f>K420+K421+K422</f>
        <v>0</v>
      </c>
      <c r="L419" s="33">
        <f t="shared" si="39"/>
        <v>857.55000000000007</v>
      </c>
      <c r="M419" s="29">
        <f>M420+M421+M422</f>
        <v>0</v>
      </c>
      <c r="N419" s="33">
        <f t="shared" si="39"/>
        <v>857.55000000000007</v>
      </c>
      <c r="O419" s="29">
        <f>O420+O421+O422</f>
        <v>600</v>
      </c>
      <c r="P419" s="33">
        <f t="shared" si="37"/>
        <v>1457.5500000000002</v>
      </c>
      <c r="Q419" s="29">
        <f>Q420+Q421+Q422</f>
        <v>0</v>
      </c>
      <c r="R419" s="33">
        <f t="shared" si="37"/>
        <v>1457.5500000000002</v>
      </c>
      <c r="S419" s="29">
        <f>S420+S421+S422</f>
        <v>0</v>
      </c>
      <c r="T419" s="33">
        <f t="shared" si="37"/>
        <v>1457.5500000000002</v>
      </c>
      <c r="U419" s="29">
        <f>U420+U421+U422</f>
        <v>0</v>
      </c>
      <c r="V419" s="33">
        <f t="shared" si="40"/>
        <v>1457.5500000000002</v>
      </c>
      <c r="W419" s="29">
        <f>W420+W421+W422</f>
        <v>0</v>
      </c>
      <c r="X419" s="33">
        <f t="shared" si="40"/>
        <v>1457.5500000000002</v>
      </c>
      <c r="Y419" s="29">
        <f>Y420+Y421+Y422</f>
        <v>0</v>
      </c>
      <c r="Z419" s="33">
        <f t="shared" si="40"/>
        <v>1457.5500000000002</v>
      </c>
      <c r="AA419" s="29">
        <f>AA420+AA421+AA422</f>
        <v>0</v>
      </c>
      <c r="AB419" s="33">
        <f t="shared" si="40"/>
        <v>1457.5500000000002</v>
      </c>
    </row>
    <row r="420" spans="1:28" ht="91.5" customHeight="1" x14ac:dyDescent="0.4">
      <c r="A420" s="13"/>
      <c r="B420" s="34"/>
      <c r="C420" s="31" t="s">
        <v>110</v>
      </c>
      <c r="D420" s="80" t="s">
        <v>125</v>
      </c>
      <c r="E420" s="80">
        <v>100</v>
      </c>
      <c r="F420" s="33">
        <v>0</v>
      </c>
      <c r="G420" s="29">
        <v>556.85</v>
      </c>
      <c r="H420" s="33">
        <f t="shared" si="39"/>
        <v>556.85</v>
      </c>
      <c r="I420" s="29"/>
      <c r="J420" s="33">
        <f t="shared" si="39"/>
        <v>556.85</v>
      </c>
      <c r="K420" s="29"/>
      <c r="L420" s="33">
        <f t="shared" si="39"/>
        <v>556.85</v>
      </c>
      <c r="M420" s="29"/>
      <c r="N420" s="33">
        <f t="shared" si="39"/>
        <v>556.85</v>
      </c>
      <c r="O420" s="29">
        <v>600</v>
      </c>
      <c r="P420" s="33">
        <f t="shared" ref="P420:AB443" si="41">N420+O420</f>
        <v>1156.8499999999999</v>
      </c>
      <c r="Q420" s="29"/>
      <c r="R420" s="33">
        <f t="shared" si="41"/>
        <v>1156.8499999999999</v>
      </c>
      <c r="S420" s="29"/>
      <c r="T420" s="33">
        <f t="shared" si="41"/>
        <v>1156.8499999999999</v>
      </c>
      <c r="U420" s="29"/>
      <c r="V420" s="33">
        <f t="shared" si="41"/>
        <v>1156.8499999999999</v>
      </c>
      <c r="W420" s="29"/>
      <c r="X420" s="33">
        <f t="shared" si="41"/>
        <v>1156.8499999999999</v>
      </c>
      <c r="Y420" s="29"/>
      <c r="Z420" s="33">
        <f t="shared" si="41"/>
        <v>1156.8499999999999</v>
      </c>
      <c r="AA420" s="29"/>
      <c r="AB420" s="33">
        <f t="shared" si="41"/>
        <v>1156.8499999999999</v>
      </c>
    </row>
    <row r="421" spans="1:28" ht="40.5" customHeight="1" x14ac:dyDescent="0.4">
      <c r="A421" s="13"/>
      <c r="B421" s="34"/>
      <c r="C421" s="31" t="s">
        <v>14</v>
      </c>
      <c r="D421" s="80" t="s">
        <v>125</v>
      </c>
      <c r="E421" s="80">
        <v>200</v>
      </c>
      <c r="F421" s="33">
        <v>0</v>
      </c>
      <c r="G421" s="29">
        <v>181</v>
      </c>
      <c r="H421" s="33">
        <f t="shared" si="39"/>
        <v>181</v>
      </c>
      <c r="I421" s="29"/>
      <c r="J421" s="33">
        <f t="shared" si="39"/>
        <v>181</v>
      </c>
      <c r="K421" s="29"/>
      <c r="L421" s="33">
        <f t="shared" si="39"/>
        <v>181</v>
      </c>
      <c r="M421" s="29"/>
      <c r="N421" s="33">
        <f t="shared" si="39"/>
        <v>181</v>
      </c>
      <c r="O421" s="29"/>
      <c r="P421" s="33">
        <f t="shared" si="41"/>
        <v>181</v>
      </c>
      <c r="Q421" s="29"/>
      <c r="R421" s="33">
        <f t="shared" si="41"/>
        <v>181</v>
      </c>
      <c r="S421" s="29"/>
      <c r="T421" s="33">
        <f t="shared" si="41"/>
        <v>181</v>
      </c>
      <c r="U421" s="29"/>
      <c r="V421" s="33">
        <f t="shared" si="41"/>
        <v>181</v>
      </c>
      <c r="W421" s="29"/>
      <c r="X421" s="33">
        <f t="shared" si="41"/>
        <v>181</v>
      </c>
      <c r="Y421" s="29"/>
      <c r="Z421" s="33">
        <f t="shared" si="41"/>
        <v>181</v>
      </c>
      <c r="AA421" s="29"/>
      <c r="AB421" s="33">
        <f t="shared" si="41"/>
        <v>181</v>
      </c>
    </row>
    <row r="422" spans="1:28" ht="29.25" customHeight="1" x14ac:dyDescent="0.4">
      <c r="A422" s="13"/>
      <c r="B422" s="34"/>
      <c r="C422" s="31" t="s">
        <v>15</v>
      </c>
      <c r="D422" s="80" t="s">
        <v>125</v>
      </c>
      <c r="E422" s="80">
        <v>300</v>
      </c>
      <c r="F422" s="33">
        <v>0</v>
      </c>
      <c r="G422" s="29">
        <v>119.7</v>
      </c>
      <c r="H422" s="33">
        <f t="shared" si="39"/>
        <v>119.7</v>
      </c>
      <c r="I422" s="29"/>
      <c r="J422" s="33">
        <f t="shared" si="39"/>
        <v>119.7</v>
      </c>
      <c r="K422" s="29"/>
      <c r="L422" s="33">
        <f t="shared" si="39"/>
        <v>119.7</v>
      </c>
      <c r="M422" s="29"/>
      <c r="N422" s="33">
        <f t="shared" si="39"/>
        <v>119.7</v>
      </c>
      <c r="O422" s="29"/>
      <c r="P422" s="33">
        <f t="shared" si="41"/>
        <v>119.7</v>
      </c>
      <c r="Q422" s="29"/>
      <c r="R422" s="33">
        <f t="shared" si="41"/>
        <v>119.7</v>
      </c>
      <c r="S422" s="29"/>
      <c r="T422" s="33">
        <f t="shared" si="41"/>
        <v>119.7</v>
      </c>
      <c r="U422" s="29"/>
      <c r="V422" s="33">
        <f t="shared" si="41"/>
        <v>119.7</v>
      </c>
      <c r="W422" s="29"/>
      <c r="X422" s="33">
        <f t="shared" si="41"/>
        <v>119.7</v>
      </c>
      <c r="Y422" s="29"/>
      <c r="Z422" s="33">
        <f t="shared" si="41"/>
        <v>119.7</v>
      </c>
      <c r="AA422" s="29"/>
      <c r="AB422" s="33">
        <f t="shared" si="41"/>
        <v>119.7</v>
      </c>
    </row>
    <row r="423" spans="1:28" ht="34.5" customHeight="1" x14ac:dyDescent="0.4">
      <c r="A423" s="13"/>
      <c r="B423" s="34"/>
      <c r="C423" s="31" t="s">
        <v>407</v>
      </c>
      <c r="D423" s="80" t="s">
        <v>126</v>
      </c>
      <c r="E423" s="80"/>
      <c r="F423" s="33">
        <v>0</v>
      </c>
      <c r="G423" s="29">
        <f>G424</f>
        <v>1459.0010000000002</v>
      </c>
      <c r="H423" s="33">
        <f t="shared" si="39"/>
        <v>1459.0010000000002</v>
      </c>
      <c r="I423" s="29">
        <f>I424</f>
        <v>0</v>
      </c>
      <c r="J423" s="33">
        <f t="shared" si="39"/>
        <v>1459.0010000000002</v>
      </c>
      <c r="K423" s="29">
        <f>K424</f>
        <v>0</v>
      </c>
      <c r="L423" s="33">
        <f t="shared" si="39"/>
        <v>1459.0010000000002</v>
      </c>
      <c r="M423" s="29">
        <f>M424</f>
        <v>0</v>
      </c>
      <c r="N423" s="33">
        <f t="shared" si="39"/>
        <v>1459.0010000000002</v>
      </c>
      <c r="O423" s="29">
        <f>O424</f>
        <v>0</v>
      </c>
      <c r="P423" s="33">
        <f t="shared" si="41"/>
        <v>1459.0010000000002</v>
      </c>
      <c r="Q423" s="29">
        <f>Q424</f>
        <v>0</v>
      </c>
      <c r="R423" s="33">
        <f t="shared" si="41"/>
        <v>1459.0010000000002</v>
      </c>
      <c r="S423" s="29">
        <f>S424</f>
        <v>3.94</v>
      </c>
      <c r="T423" s="33">
        <f t="shared" si="41"/>
        <v>1462.9410000000003</v>
      </c>
      <c r="U423" s="29">
        <f>U424</f>
        <v>0</v>
      </c>
      <c r="V423" s="33">
        <f t="shared" si="41"/>
        <v>1462.9410000000003</v>
      </c>
      <c r="W423" s="29">
        <f>W424</f>
        <v>0</v>
      </c>
      <c r="X423" s="33">
        <f t="shared" si="41"/>
        <v>1462.9410000000003</v>
      </c>
      <c r="Y423" s="29">
        <f>Y424</f>
        <v>0</v>
      </c>
      <c r="Z423" s="33">
        <f t="shared" si="41"/>
        <v>1462.9410000000003</v>
      </c>
      <c r="AA423" s="29">
        <f>AA424</f>
        <v>0</v>
      </c>
      <c r="AB423" s="33">
        <f t="shared" si="41"/>
        <v>1462.9410000000003</v>
      </c>
    </row>
    <row r="424" spans="1:28" ht="31.5" customHeight="1" x14ac:dyDescent="0.4">
      <c r="A424" s="13"/>
      <c r="B424" s="34"/>
      <c r="C424" s="31" t="s">
        <v>127</v>
      </c>
      <c r="D424" s="80" t="s">
        <v>128</v>
      </c>
      <c r="E424" s="80"/>
      <c r="F424" s="33">
        <v>0</v>
      </c>
      <c r="G424" s="29">
        <f>G425+G426+G427</f>
        <v>1459.0010000000002</v>
      </c>
      <c r="H424" s="33">
        <f t="shared" si="39"/>
        <v>1459.0010000000002</v>
      </c>
      <c r="I424" s="29">
        <f>I425+I426+I427</f>
        <v>0</v>
      </c>
      <c r="J424" s="33">
        <f t="shared" si="39"/>
        <v>1459.0010000000002</v>
      </c>
      <c r="K424" s="29">
        <f>K425+K426+K427</f>
        <v>0</v>
      </c>
      <c r="L424" s="33">
        <f t="shared" si="39"/>
        <v>1459.0010000000002</v>
      </c>
      <c r="M424" s="29">
        <f>M425+M426+M427</f>
        <v>0</v>
      </c>
      <c r="N424" s="33">
        <f t="shared" si="39"/>
        <v>1459.0010000000002</v>
      </c>
      <c r="O424" s="29">
        <f>O425+O426+O427</f>
        <v>0</v>
      </c>
      <c r="P424" s="33">
        <f t="shared" si="41"/>
        <v>1459.0010000000002</v>
      </c>
      <c r="Q424" s="29">
        <f>Q425+Q426+Q427</f>
        <v>0</v>
      </c>
      <c r="R424" s="33">
        <f t="shared" si="41"/>
        <v>1459.0010000000002</v>
      </c>
      <c r="S424" s="29">
        <f>S425+S426+S427</f>
        <v>3.94</v>
      </c>
      <c r="T424" s="33">
        <f t="shared" si="41"/>
        <v>1462.9410000000003</v>
      </c>
      <c r="U424" s="29">
        <f>U425+U426+U427</f>
        <v>0</v>
      </c>
      <c r="V424" s="33">
        <f t="shared" si="41"/>
        <v>1462.9410000000003</v>
      </c>
      <c r="W424" s="29">
        <f>W425+W426+W427</f>
        <v>0</v>
      </c>
      <c r="X424" s="33">
        <f t="shared" si="41"/>
        <v>1462.9410000000003</v>
      </c>
      <c r="Y424" s="29">
        <f>Y425+Y426+Y427</f>
        <v>0</v>
      </c>
      <c r="Z424" s="33">
        <f t="shared" si="41"/>
        <v>1462.9410000000003</v>
      </c>
      <c r="AA424" s="29">
        <f>AA425+AA426+AA427</f>
        <v>0</v>
      </c>
      <c r="AB424" s="33">
        <f t="shared" si="41"/>
        <v>1462.9410000000003</v>
      </c>
    </row>
    <row r="425" spans="1:28" ht="99" customHeight="1" x14ac:dyDescent="0.4">
      <c r="A425" s="13"/>
      <c r="B425" s="34"/>
      <c r="C425" s="31" t="s">
        <v>110</v>
      </c>
      <c r="D425" s="80" t="s">
        <v>128</v>
      </c>
      <c r="E425" s="80">
        <v>100</v>
      </c>
      <c r="F425" s="33">
        <v>0</v>
      </c>
      <c r="G425" s="29">
        <v>1390.683</v>
      </c>
      <c r="H425" s="33">
        <f t="shared" si="39"/>
        <v>1390.683</v>
      </c>
      <c r="I425" s="29"/>
      <c r="J425" s="33">
        <f t="shared" si="39"/>
        <v>1390.683</v>
      </c>
      <c r="K425" s="29"/>
      <c r="L425" s="33">
        <f t="shared" si="39"/>
        <v>1390.683</v>
      </c>
      <c r="M425" s="29"/>
      <c r="N425" s="33">
        <f t="shared" si="39"/>
        <v>1390.683</v>
      </c>
      <c r="O425" s="29"/>
      <c r="P425" s="33">
        <f t="shared" si="41"/>
        <v>1390.683</v>
      </c>
      <c r="Q425" s="29"/>
      <c r="R425" s="33">
        <f t="shared" si="41"/>
        <v>1390.683</v>
      </c>
      <c r="S425" s="29"/>
      <c r="T425" s="33">
        <f t="shared" si="41"/>
        <v>1390.683</v>
      </c>
      <c r="U425" s="29"/>
      <c r="V425" s="33">
        <f t="shared" si="41"/>
        <v>1390.683</v>
      </c>
      <c r="W425" s="29"/>
      <c r="X425" s="33">
        <f t="shared" si="41"/>
        <v>1390.683</v>
      </c>
      <c r="Y425" s="29"/>
      <c r="Z425" s="33">
        <f t="shared" si="41"/>
        <v>1390.683</v>
      </c>
      <c r="AA425" s="29"/>
      <c r="AB425" s="33">
        <f t="shared" si="41"/>
        <v>1390.683</v>
      </c>
    </row>
    <row r="426" spans="1:28" ht="45" customHeight="1" x14ac:dyDescent="0.4">
      <c r="A426" s="13"/>
      <c r="B426" s="34"/>
      <c r="C426" s="31" t="s">
        <v>14</v>
      </c>
      <c r="D426" s="80" t="s">
        <v>128</v>
      </c>
      <c r="E426" s="80">
        <v>200</v>
      </c>
      <c r="F426" s="33">
        <v>0</v>
      </c>
      <c r="G426" s="29">
        <v>67.918000000000006</v>
      </c>
      <c r="H426" s="33">
        <f t="shared" si="39"/>
        <v>67.918000000000006</v>
      </c>
      <c r="I426" s="29"/>
      <c r="J426" s="33">
        <f t="shared" si="39"/>
        <v>67.918000000000006</v>
      </c>
      <c r="K426" s="29"/>
      <c r="L426" s="33">
        <f t="shared" si="39"/>
        <v>67.918000000000006</v>
      </c>
      <c r="M426" s="29"/>
      <c r="N426" s="33">
        <f t="shared" si="39"/>
        <v>67.918000000000006</v>
      </c>
      <c r="O426" s="29"/>
      <c r="P426" s="33">
        <f t="shared" si="41"/>
        <v>67.918000000000006</v>
      </c>
      <c r="Q426" s="29"/>
      <c r="R426" s="33">
        <f t="shared" si="41"/>
        <v>67.918000000000006</v>
      </c>
      <c r="S426" s="29">
        <v>3.94</v>
      </c>
      <c r="T426" s="33">
        <f t="shared" si="41"/>
        <v>71.858000000000004</v>
      </c>
      <c r="U426" s="29"/>
      <c r="V426" s="33">
        <f t="shared" si="41"/>
        <v>71.858000000000004</v>
      </c>
      <c r="W426" s="29"/>
      <c r="X426" s="33">
        <f t="shared" si="41"/>
        <v>71.858000000000004</v>
      </c>
      <c r="Y426" s="29"/>
      <c r="Z426" s="33">
        <f t="shared" si="41"/>
        <v>71.858000000000004</v>
      </c>
      <c r="AA426" s="29"/>
      <c r="AB426" s="33">
        <f t="shared" si="41"/>
        <v>71.858000000000004</v>
      </c>
    </row>
    <row r="427" spans="1:28" ht="27.75" customHeight="1" x14ac:dyDescent="0.4">
      <c r="A427" s="13"/>
      <c r="B427" s="34"/>
      <c r="C427" s="31" t="s">
        <v>17</v>
      </c>
      <c r="D427" s="80" t="s">
        <v>128</v>
      </c>
      <c r="E427" s="80">
        <v>800</v>
      </c>
      <c r="F427" s="33">
        <v>0</v>
      </c>
      <c r="G427" s="29">
        <v>0.4</v>
      </c>
      <c r="H427" s="33">
        <f t="shared" si="39"/>
        <v>0.4</v>
      </c>
      <c r="I427" s="29"/>
      <c r="J427" s="33">
        <f t="shared" si="39"/>
        <v>0.4</v>
      </c>
      <c r="K427" s="29"/>
      <c r="L427" s="33">
        <f t="shared" si="39"/>
        <v>0.4</v>
      </c>
      <c r="M427" s="29"/>
      <c r="N427" s="33">
        <f t="shared" si="39"/>
        <v>0.4</v>
      </c>
      <c r="O427" s="29"/>
      <c r="P427" s="33">
        <f t="shared" si="41"/>
        <v>0.4</v>
      </c>
      <c r="Q427" s="29"/>
      <c r="R427" s="33">
        <f t="shared" si="41"/>
        <v>0.4</v>
      </c>
      <c r="S427" s="29"/>
      <c r="T427" s="33">
        <f t="shared" si="41"/>
        <v>0.4</v>
      </c>
      <c r="U427" s="29"/>
      <c r="V427" s="33">
        <f t="shared" si="41"/>
        <v>0.4</v>
      </c>
      <c r="W427" s="29"/>
      <c r="X427" s="33">
        <f t="shared" si="41"/>
        <v>0.4</v>
      </c>
      <c r="Y427" s="29"/>
      <c r="Z427" s="33">
        <f t="shared" si="41"/>
        <v>0.4</v>
      </c>
      <c r="AA427" s="29"/>
      <c r="AB427" s="33">
        <f t="shared" si="41"/>
        <v>0.4</v>
      </c>
    </row>
    <row r="428" spans="1:28" ht="26.1" customHeight="1" x14ac:dyDescent="0.4">
      <c r="A428" s="13"/>
      <c r="B428" s="34"/>
      <c r="C428" s="99" t="s">
        <v>670</v>
      </c>
      <c r="D428" s="45" t="s">
        <v>672</v>
      </c>
      <c r="E428" s="45"/>
      <c r="F428" s="33"/>
      <c r="G428" s="29">
        <f>G429+G431</f>
        <v>43402.899999999994</v>
      </c>
      <c r="H428" s="33">
        <f t="shared" si="39"/>
        <v>43402.899999999994</v>
      </c>
      <c r="I428" s="29">
        <f>I429+I431</f>
        <v>0</v>
      </c>
      <c r="J428" s="33">
        <f t="shared" si="39"/>
        <v>43402.899999999994</v>
      </c>
      <c r="K428" s="29">
        <f>K429+K431</f>
        <v>0</v>
      </c>
      <c r="L428" s="33">
        <f t="shared" si="39"/>
        <v>43402.899999999994</v>
      </c>
      <c r="M428" s="29">
        <f>M429+M431</f>
        <v>0</v>
      </c>
      <c r="N428" s="33">
        <f t="shared" si="39"/>
        <v>43402.899999999994</v>
      </c>
      <c r="O428" s="29">
        <f>O429+O431</f>
        <v>0</v>
      </c>
      <c r="P428" s="33">
        <f t="shared" si="41"/>
        <v>43402.899999999994</v>
      </c>
      <c r="Q428" s="29">
        <f>Q429+Q431</f>
        <v>0</v>
      </c>
      <c r="R428" s="33">
        <f t="shared" si="41"/>
        <v>43402.899999999994</v>
      </c>
      <c r="S428" s="29">
        <f>S429+S431</f>
        <v>0</v>
      </c>
      <c r="T428" s="33">
        <f t="shared" si="41"/>
        <v>43402.899999999994</v>
      </c>
      <c r="U428" s="29">
        <f>U429+U431+U433</f>
        <v>532</v>
      </c>
      <c r="V428" s="33">
        <f t="shared" si="41"/>
        <v>43934.899999999994</v>
      </c>
      <c r="W428" s="29">
        <f>W429+W431+W433</f>
        <v>0</v>
      </c>
      <c r="X428" s="33">
        <f t="shared" si="41"/>
        <v>43934.899999999994</v>
      </c>
      <c r="Y428" s="29">
        <f>Y429+Y431+Y433</f>
        <v>0</v>
      </c>
      <c r="Z428" s="33">
        <f t="shared" si="41"/>
        <v>43934.899999999994</v>
      </c>
      <c r="AA428" s="29">
        <f>AA429+AA431+AA433</f>
        <v>0</v>
      </c>
      <c r="AB428" s="33">
        <f t="shared" si="41"/>
        <v>43934.899999999994</v>
      </c>
    </row>
    <row r="429" spans="1:28" ht="114.95" customHeight="1" x14ac:dyDescent="0.4">
      <c r="A429" s="13"/>
      <c r="B429" s="34"/>
      <c r="C429" s="99" t="s">
        <v>696</v>
      </c>
      <c r="D429" s="45" t="s">
        <v>673</v>
      </c>
      <c r="E429" s="45"/>
      <c r="F429" s="33"/>
      <c r="G429" s="29">
        <f>G430</f>
        <v>41666.699999999997</v>
      </c>
      <c r="H429" s="33">
        <f t="shared" ref="H429:AB429" si="42">F429+G429</f>
        <v>41666.699999999997</v>
      </c>
      <c r="I429" s="29">
        <f>I430</f>
        <v>0</v>
      </c>
      <c r="J429" s="33">
        <f t="shared" si="42"/>
        <v>41666.699999999997</v>
      </c>
      <c r="K429" s="29">
        <f>K430</f>
        <v>0</v>
      </c>
      <c r="L429" s="33">
        <f t="shared" si="42"/>
        <v>41666.699999999997</v>
      </c>
      <c r="M429" s="29">
        <f>M430</f>
        <v>0</v>
      </c>
      <c r="N429" s="33">
        <f t="shared" si="42"/>
        <v>41666.699999999997</v>
      </c>
      <c r="O429" s="29">
        <f>O430</f>
        <v>0</v>
      </c>
      <c r="P429" s="33">
        <f t="shared" si="42"/>
        <v>41666.699999999997</v>
      </c>
      <c r="Q429" s="29">
        <f>Q430</f>
        <v>0</v>
      </c>
      <c r="R429" s="33">
        <f t="shared" si="42"/>
        <v>41666.699999999997</v>
      </c>
      <c r="S429" s="29">
        <f>S430</f>
        <v>0</v>
      </c>
      <c r="T429" s="33">
        <f t="shared" si="42"/>
        <v>41666.699999999997</v>
      </c>
      <c r="U429" s="29">
        <f>U430</f>
        <v>0</v>
      </c>
      <c r="V429" s="33">
        <f t="shared" si="42"/>
        <v>41666.699999999997</v>
      </c>
      <c r="W429" s="29">
        <f>W430</f>
        <v>0</v>
      </c>
      <c r="X429" s="33">
        <f t="shared" si="42"/>
        <v>41666.699999999997</v>
      </c>
      <c r="Y429" s="29">
        <f>Y430</f>
        <v>0</v>
      </c>
      <c r="Z429" s="33">
        <f t="shared" si="42"/>
        <v>41666.699999999997</v>
      </c>
      <c r="AA429" s="29">
        <f>AA430</f>
        <v>0</v>
      </c>
      <c r="AB429" s="33">
        <f t="shared" si="42"/>
        <v>41666.699999999997</v>
      </c>
    </row>
    <row r="430" spans="1:28" ht="39.75" customHeight="1" x14ac:dyDescent="0.4">
      <c r="A430" s="13"/>
      <c r="B430" s="34"/>
      <c r="C430" s="99" t="s">
        <v>14</v>
      </c>
      <c r="D430" s="45" t="s">
        <v>673</v>
      </c>
      <c r="E430" s="45" t="s">
        <v>481</v>
      </c>
      <c r="F430" s="33"/>
      <c r="G430" s="29">
        <v>41666.699999999997</v>
      </c>
      <c r="H430" s="33">
        <f t="shared" si="39"/>
        <v>41666.699999999997</v>
      </c>
      <c r="I430" s="29"/>
      <c r="J430" s="33">
        <f t="shared" si="39"/>
        <v>41666.699999999997</v>
      </c>
      <c r="K430" s="29"/>
      <c r="L430" s="33">
        <f t="shared" si="39"/>
        <v>41666.699999999997</v>
      </c>
      <c r="M430" s="29"/>
      <c r="N430" s="33">
        <f t="shared" si="39"/>
        <v>41666.699999999997</v>
      </c>
      <c r="O430" s="29"/>
      <c r="P430" s="33">
        <f t="shared" si="41"/>
        <v>41666.699999999997</v>
      </c>
      <c r="Q430" s="29"/>
      <c r="R430" s="33">
        <f t="shared" si="41"/>
        <v>41666.699999999997</v>
      </c>
      <c r="S430" s="29"/>
      <c r="T430" s="33">
        <f t="shared" si="41"/>
        <v>41666.699999999997</v>
      </c>
      <c r="U430" s="29"/>
      <c r="V430" s="33">
        <f t="shared" si="41"/>
        <v>41666.699999999997</v>
      </c>
      <c r="W430" s="29"/>
      <c r="X430" s="33">
        <f t="shared" si="41"/>
        <v>41666.699999999997</v>
      </c>
      <c r="Y430" s="29"/>
      <c r="Z430" s="33">
        <f t="shared" si="41"/>
        <v>41666.699999999997</v>
      </c>
      <c r="AA430" s="29"/>
      <c r="AB430" s="33">
        <f t="shared" si="41"/>
        <v>41666.699999999997</v>
      </c>
    </row>
    <row r="431" spans="1:28" ht="69" customHeight="1" x14ac:dyDescent="0.4">
      <c r="A431" s="13"/>
      <c r="B431" s="34"/>
      <c r="C431" s="99" t="s">
        <v>671</v>
      </c>
      <c r="D431" s="45" t="s">
        <v>673</v>
      </c>
      <c r="E431" s="45"/>
      <c r="F431" s="33"/>
      <c r="G431" s="29">
        <f>G432</f>
        <v>1736.2</v>
      </c>
      <c r="H431" s="33">
        <f t="shared" ref="H431:AB431" si="43">F431+G431</f>
        <v>1736.2</v>
      </c>
      <c r="I431" s="29">
        <f>I432</f>
        <v>0</v>
      </c>
      <c r="J431" s="33">
        <f t="shared" si="43"/>
        <v>1736.2</v>
      </c>
      <c r="K431" s="29">
        <f>K432</f>
        <v>0</v>
      </c>
      <c r="L431" s="33">
        <f t="shared" si="43"/>
        <v>1736.2</v>
      </c>
      <c r="M431" s="29">
        <f>M432</f>
        <v>0</v>
      </c>
      <c r="N431" s="33">
        <f t="shared" si="43"/>
        <v>1736.2</v>
      </c>
      <c r="O431" s="29">
        <f>O432</f>
        <v>0</v>
      </c>
      <c r="P431" s="33">
        <f t="shared" si="43"/>
        <v>1736.2</v>
      </c>
      <c r="Q431" s="29">
        <f>Q432</f>
        <v>0</v>
      </c>
      <c r="R431" s="33">
        <f t="shared" si="43"/>
        <v>1736.2</v>
      </c>
      <c r="S431" s="29">
        <f>S432</f>
        <v>0</v>
      </c>
      <c r="T431" s="33">
        <f t="shared" si="43"/>
        <v>1736.2</v>
      </c>
      <c r="U431" s="29">
        <f>U432</f>
        <v>0</v>
      </c>
      <c r="V431" s="33">
        <f t="shared" si="43"/>
        <v>1736.2</v>
      </c>
      <c r="W431" s="29">
        <f>W432</f>
        <v>0</v>
      </c>
      <c r="X431" s="33">
        <f t="shared" si="43"/>
        <v>1736.2</v>
      </c>
      <c r="Y431" s="29">
        <f>Y432</f>
        <v>0</v>
      </c>
      <c r="Z431" s="33">
        <f t="shared" si="43"/>
        <v>1736.2</v>
      </c>
      <c r="AA431" s="29">
        <f>AA432</f>
        <v>0</v>
      </c>
      <c r="AB431" s="33">
        <f t="shared" si="43"/>
        <v>1736.2</v>
      </c>
    </row>
    <row r="432" spans="1:28" ht="44.25" customHeight="1" x14ac:dyDescent="0.4">
      <c r="A432" s="13"/>
      <c r="B432" s="34"/>
      <c r="C432" s="99" t="s">
        <v>14</v>
      </c>
      <c r="D432" s="45" t="s">
        <v>673</v>
      </c>
      <c r="E432" s="45" t="s">
        <v>481</v>
      </c>
      <c r="F432" s="33"/>
      <c r="G432" s="29">
        <v>1736.2</v>
      </c>
      <c r="H432" s="33">
        <f t="shared" si="39"/>
        <v>1736.2</v>
      </c>
      <c r="I432" s="29"/>
      <c r="J432" s="33">
        <f t="shared" si="39"/>
        <v>1736.2</v>
      </c>
      <c r="K432" s="29"/>
      <c r="L432" s="33">
        <f t="shared" si="39"/>
        <v>1736.2</v>
      </c>
      <c r="M432" s="29"/>
      <c r="N432" s="33">
        <f t="shared" si="39"/>
        <v>1736.2</v>
      </c>
      <c r="O432" s="29"/>
      <c r="P432" s="33">
        <f t="shared" si="41"/>
        <v>1736.2</v>
      </c>
      <c r="Q432" s="29"/>
      <c r="R432" s="33">
        <f t="shared" si="41"/>
        <v>1736.2</v>
      </c>
      <c r="S432" s="29"/>
      <c r="T432" s="33">
        <f t="shared" si="41"/>
        <v>1736.2</v>
      </c>
      <c r="U432" s="29"/>
      <c r="V432" s="33">
        <f t="shared" si="41"/>
        <v>1736.2</v>
      </c>
      <c r="W432" s="29"/>
      <c r="X432" s="33">
        <f t="shared" si="41"/>
        <v>1736.2</v>
      </c>
      <c r="Y432" s="29"/>
      <c r="Z432" s="33">
        <f t="shared" si="41"/>
        <v>1736.2</v>
      </c>
      <c r="AA432" s="29"/>
      <c r="AB432" s="33">
        <f t="shared" si="41"/>
        <v>1736.2</v>
      </c>
    </row>
    <row r="433" spans="1:28" ht="70.5" customHeight="1" x14ac:dyDescent="0.4">
      <c r="A433" s="13"/>
      <c r="B433" s="34"/>
      <c r="C433" s="174" t="s">
        <v>671</v>
      </c>
      <c r="D433" s="45" t="s">
        <v>736</v>
      </c>
      <c r="E433" s="45"/>
      <c r="F433" s="33"/>
      <c r="G433" s="29"/>
      <c r="H433" s="33"/>
      <c r="I433" s="29"/>
      <c r="J433" s="33"/>
      <c r="K433" s="29"/>
      <c r="L433" s="33"/>
      <c r="M433" s="29"/>
      <c r="N433" s="33"/>
      <c r="O433" s="29"/>
      <c r="P433" s="33"/>
      <c r="Q433" s="29"/>
      <c r="R433" s="33"/>
      <c r="S433" s="29"/>
      <c r="T433" s="33"/>
      <c r="U433" s="29">
        <f>U434</f>
        <v>532</v>
      </c>
      <c r="V433" s="33">
        <f t="shared" si="41"/>
        <v>532</v>
      </c>
      <c r="W433" s="29">
        <f>W434</f>
        <v>0</v>
      </c>
      <c r="X433" s="33">
        <f t="shared" si="41"/>
        <v>532</v>
      </c>
      <c r="Y433" s="29">
        <f>Y434</f>
        <v>0</v>
      </c>
      <c r="Z433" s="33">
        <f t="shared" si="41"/>
        <v>532</v>
      </c>
      <c r="AA433" s="29">
        <f>AA434</f>
        <v>0</v>
      </c>
      <c r="AB433" s="33">
        <f t="shared" si="41"/>
        <v>532</v>
      </c>
    </row>
    <row r="434" spans="1:28" ht="44.25" customHeight="1" x14ac:dyDescent="0.4">
      <c r="A434" s="13"/>
      <c r="B434" s="34"/>
      <c r="C434" s="174" t="s">
        <v>14</v>
      </c>
      <c r="D434" s="45" t="s">
        <v>736</v>
      </c>
      <c r="E434" s="45" t="s">
        <v>481</v>
      </c>
      <c r="F434" s="33"/>
      <c r="G434" s="29"/>
      <c r="H434" s="33"/>
      <c r="I434" s="29"/>
      <c r="J434" s="33"/>
      <c r="K434" s="29"/>
      <c r="L434" s="33"/>
      <c r="M434" s="29"/>
      <c r="N434" s="33"/>
      <c r="O434" s="29"/>
      <c r="P434" s="33"/>
      <c r="Q434" s="29"/>
      <c r="R434" s="33"/>
      <c r="S434" s="29"/>
      <c r="T434" s="33"/>
      <c r="U434" s="29">
        <v>532</v>
      </c>
      <c r="V434" s="33">
        <f t="shared" si="41"/>
        <v>532</v>
      </c>
      <c r="W434" s="29"/>
      <c r="X434" s="33">
        <f t="shared" si="41"/>
        <v>532</v>
      </c>
      <c r="Y434" s="29"/>
      <c r="Z434" s="33">
        <f t="shared" si="41"/>
        <v>532</v>
      </c>
      <c r="AA434" s="29"/>
      <c r="AB434" s="33">
        <f t="shared" si="41"/>
        <v>532</v>
      </c>
    </row>
    <row r="435" spans="1:28" ht="51.6" customHeight="1" x14ac:dyDescent="0.4">
      <c r="A435" s="13"/>
      <c r="B435" s="25">
        <v>10</v>
      </c>
      <c r="C435" s="66" t="s">
        <v>129</v>
      </c>
      <c r="D435" s="121" t="s">
        <v>130</v>
      </c>
      <c r="E435" s="121"/>
      <c r="F435" s="30">
        <v>0</v>
      </c>
      <c r="G435" s="46">
        <f>G436+G448+G457+G488+G467+G473+G470+G483</f>
        <v>39076.194000000003</v>
      </c>
      <c r="H435" s="30">
        <f t="shared" si="39"/>
        <v>39076.194000000003</v>
      </c>
      <c r="I435" s="46">
        <f>I436+I448+I457+I488+I467+I473+I470+I483</f>
        <v>0</v>
      </c>
      <c r="J435" s="30">
        <f t="shared" si="39"/>
        <v>39076.194000000003</v>
      </c>
      <c r="K435" s="46">
        <f>K436+K448+K457+K488+K467+K473+K470+K483</f>
        <v>0</v>
      </c>
      <c r="L435" s="30">
        <f t="shared" si="39"/>
        <v>39076.194000000003</v>
      </c>
      <c r="M435" s="46">
        <f>M436+M448+M457+M488+M467+M473+M470+M483</f>
        <v>0</v>
      </c>
      <c r="N435" s="30">
        <f t="shared" si="39"/>
        <v>39076.194000000003</v>
      </c>
      <c r="O435" s="46">
        <f>O436+O448+O457+O488+O467+O473+O470+O483</f>
        <v>185.1</v>
      </c>
      <c r="P435" s="30">
        <f t="shared" si="41"/>
        <v>39261.294000000002</v>
      </c>
      <c r="Q435" s="46">
        <f>Q436+Q448+Q457+Q488+Q467+Q473+Q470+Q483</f>
        <v>804.53800000000001</v>
      </c>
      <c r="R435" s="30">
        <f t="shared" si="41"/>
        <v>40065.832000000002</v>
      </c>
      <c r="S435" s="46">
        <f>S436+S448+S457+S488+S467+S473+S470+S483</f>
        <v>0</v>
      </c>
      <c r="T435" s="30">
        <f t="shared" si="41"/>
        <v>40065.832000000002</v>
      </c>
      <c r="U435" s="46">
        <f>U436+U448+U457+U488+U467+U473+U470+U483</f>
        <v>0</v>
      </c>
      <c r="V435" s="30">
        <f t="shared" si="41"/>
        <v>40065.832000000002</v>
      </c>
      <c r="W435" s="46">
        <f>W436+W448+W457+W488+W467+W473+W470+W483</f>
        <v>113</v>
      </c>
      <c r="X435" s="30">
        <f t="shared" si="41"/>
        <v>40178.832000000002</v>
      </c>
      <c r="Y435" s="46">
        <f>Y436+Y448+Y457+Y488+Y467+Y473+Y470+Y483</f>
        <v>0</v>
      </c>
      <c r="Z435" s="30">
        <f t="shared" si="41"/>
        <v>40178.832000000002</v>
      </c>
      <c r="AA435" s="46">
        <f>AA436+AA448+AA457+AA488+AA467+AA473+AA470+AA483</f>
        <v>-16</v>
      </c>
      <c r="AB435" s="30">
        <f t="shared" si="41"/>
        <v>40162.832000000002</v>
      </c>
    </row>
    <row r="436" spans="1:28" ht="64.5" customHeight="1" x14ac:dyDescent="0.4">
      <c r="A436" s="13"/>
      <c r="B436" s="34"/>
      <c r="C436" s="31" t="s">
        <v>406</v>
      </c>
      <c r="D436" s="80" t="s">
        <v>131</v>
      </c>
      <c r="E436" s="80"/>
      <c r="F436" s="33">
        <v>0</v>
      </c>
      <c r="G436" s="29">
        <f>G437+G440+G444+G446</f>
        <v>14602.294</v>
      </c>
      <c r="H436" s="33">
        <f t="shared" si="39"/>
        <v>14602.294</v>
      </c>
      <c r="I436" s="29">
        <f>I437+I440+I444+I446</f>
        <v>0</v>
      </c>
      <c r="J436" s="33">
        <f t="shared" si="39"/>
        <v>14602.294</v>
      </c>
      <c r="K436" s="29">
        <f>K437+K440+K444+K446</f>
        <v>0</v>
      </c>
      <c r="L436" s="33">
        <f t="shared" si="39"/>
        <v>14602.294</v>
      </c>
      <c r="M436" s="29">
        <f>M437+M440+M444+M446</f>
        <v>0</v>
      </c>
      <c r="N436" s="33">
        <f t="shared" si="39"/>
        <v>14602.294</v>
      </c>
      <c r="O436" s="29">
        <f>O437+O440+O444+O446</f>
        <v>169.1</v>
      </c>
      <c r="P436" s="33">
        <f t="shared" si="41"/>
        <v>14771.394</v>
      </c>
      <c r="Q436" s="29">
        <f>Q437+Q440+Q444+Q446</f>
        <v>804.53800000000001</v>
      </c>
      <c r="R436" s="33">
        <f t="shared" si="41"/>
        <v>15575.932000000001</v>
      </c>
      <c r="S436" s="29">
        <f>S437+S440+S444+S446</f>
        <v>0</v>
      </c>
      <c r="T436" s="33">
        <f t="shared" si="41"/>
        <v>15575.932000000001</v>
      </c>
      <c r="U436" s="29">
        <f>U437+U440+U444+U446</f>
        <v>0</v>
      </c>
      <c r="V436" s="33">
        <f t="shared" si="41"/>
        <v>15575.932000000001</v>
      </c>
      <c r="W436" s="29">
        <f>W437+W440+W444+W446</f>
        <v>0</v>
      </c>
      <c r="X436" s="33">
        <f t="shared" si="41"/>
        <v>15575.932000000001</v>
      </c>
      <c r="Y436" s="29">
        <f>Y437+Y440+Y444+Y446</f>
        <v>0</v>
      </c>
      <c r="Z436" s="33">
        <f t="shared" si="41"/>
        <v>15575.932000000001</v>
      </c>
      <c r="AA436" s="29">
        <f>AA437+AA440+AA444+AA446</f>
        <v>0</v>
      </c>
      <c r="AB436" s="33">
        <f t="shared" si="41"/>
        <v>15575.932000000001</v>
      </c>
    </row>
    <row r="437" spans="1:28" ht="48.75" customHeight="1" x14ac:dyDescent="0.4">
      <c r="A437" s="13"/>
      <c r="B437" s="34"/>
      <c r="C437" s="31" t="s">
        <v>132</v>
      </c>
      <c r="D437" s="80" t="s">
        <v>133</v>
      </c>
      <c r="E437" s="80"/>
      <c r="F437" s="33">
        <v>0</v>
      </c>
      <c r="G437" s="29">
        <f>G438+G439</f>
        <v>940.71500000000003</v>
      </c>
      <c r="H437" s="33">
        <f t="shared" si="39"/>
        <v>940.71500000000003</v>
      </c>
      <c r="I437" s="29">
        <f>I438+I439</f>
        <v>0</v>
      </c>
      <c r="J437" s="33">
        <f t="shared" si="39"/>
        <v>940.71500000000003</v>
      </c>
      <c r="K437" s="29">
        <f>K438+K439</f>
        <v>0</v>
      </c>
      <c r="L437" s="33">
        <f t="shared" si="39"/>
        <v>940.71500000000003</v>
      </c>
      <c r="M437" s="29">
        <f>M438+M439</f>
        <v>0</v>
      </c>
      <c r="N437" s="33">
        <f t="shared" si="39"/>
        <v>940.71500000000003</v>
      </c>
      <c r="O437" s="29">
        <f>O438+O439</f>
        <v>0</v>
      </c>
      <c r="P437" s="33">
        <f t="shared" si="41"/>
        <v>940.71500000000003</v>
      </c>
      <c r="Q437" s="29">
        <f>Q438+Q439</f>
        <v>0</v>
      </c>
      <c r="R437" s="33">
        <f t="shared" si="41"/>
        <v>940.71500000000003</v>
      </c>
      <c r="S437" s="29">
        <f>S438+S439</f>
        <v>0</v>
      </c>
      <c r="T437" s="33">
        <f t="shared" si="41"/>
        <v>940.71500000000003</v>
      </c>
      <c r="U437" s="29">
        <f>U438+U439</f>
        <v>0</v>
      </c>
      <c r="V437" s="33">
        <f t="shared" si="41"/>
        <v>940.71500000000003</v>
      </c>
      <c r="W437" s="29">
        <f>W438+W439</f>
        <v>0</v>
      </c>
      <c r="X437" s="33">
        <f t="shared" si="41"/>
        <v>940.71500000000003</v>
      </c>
      <c r="Y437" s="29">
        <f>Y438+Y439</f>
        <v>0</v>
      </c>
      <c r="Z437" s="33">
        <f t="shared" si="41"/>
        <v>940.71500000000003</v>
      </c>
      <c r="AA437" s="29">
        <f>AA438+AA439</f>
        <v>0</v>
      </c>
      <c r="AB437" s="33">
        <f t="shared" si="41"/>
        <v>940.71500000000003</v>
      </c>
    </row>
    <row r="438" spans="1:28" ht="42" customHeight="1" x14ac:dyDescent="0.4">
      <c r="A438" s="13"/>
      <c r="B438" s="34"/>
      <c r="C438" s="31" t="s">
        <v>14</v>
      </c>
      <c r="D438" s="80" t="s">
        <v>133</v>
      </c>
      <c r="E438" s="80">
        <v>200</v>
      </c>
      <c r="F438" s="33">
        <v>0</v>
      </c>
      <c r="G438" s="29">
        <v>940.71500000000003</v>
      </c>
      <c r="H438" s="33">
        <f t="shared" si="39"/>
        <v>940.71500000000003</v>
      </c>
      <c r="I438" s="29"/>
      <c r="J438" s="33">
        <f t="shared" si="39"/>
        <v>940.71500000000003</v>
      </c>
      <c r="K438" s="29"/>
      <c r="L438" s="33">
        <f t="shared" si="39"/>
        <v>940.71500000000003</v>
      </c>
      <c r="M438" s="29"/>
      <c r="N438" s="33">
        <f t="shared" si="39"/>
        <v>940.71500000000003</v>
      </c>
      <c r="O438" s="29"/>
      <c r="P438" s="33">
        <f t="shared" si="41"/>
        <v>940.71500000000003</v>
      </c>
      <c r="Q438" s="29"/>
      <c r="R438" s="33">
        <f t="shared" si="41"/>
        <v>940.71500000000003</v>
      </c>
      <c r="S438" s="29"/>
      <c r="T438" s="33">
        <f t="shared" si="41"/>
        <v>940.71500000000003</v>
      </c>
      <c r="U438" s="29"/>
      <c r="V438" s="33">
        <f t="shared" si="41"/>
        <v>940.71500000000003</v>
      </c>
      <c r="W438" s="29"/>
      <c r="X438" s="33">
        <f t="shared" si="41"/>
        <v>940.71500000000003</v>
      </c>
      <c r="Y438" s="29"/>
      <c r="Z438" s="33">
        <f t="shared" si="41"/>
        <v>940.71500000000003</v>
      </c>
      <c r="AA438" s="29"/>
      <c r="AB438" s="33">
        <f t="shared" si="41"/>
        <v>940.71500000000003</v>
      </c>
    </row>
    <row r="439" spans="1:28" ht="60.75" hidden="1" customHeight="1" x14ac:dyDescent="0.4">
      <c r="A439" s="13"/>
      <c r="B439" s="34"/>
      <c r="C439" s="31" t="s">
        <v>9</v>
      </c>
      <c r="D439" s="80" t="s">
        <v>133</v>
      </c>
      <c r="E439" s="80">
        <v>600</v>
      </c>
      <c r="F439" s="33" t="e">
        <f>#REF!+#REF!</f>
        <v>#REF!</v>
      </c>
      <c r="G439" s="29"/>
      <c r="H439" s="33" t="e">
        <f t="shared" si="39"/>
        <v>#REF!</v>
      </c>
      <c r="I439" s="29"/>
      <c r="J439" s="33" t="e">
        <f t="shared" si="39"/>
        <v>#REF!</v>
      </c>
      <c r="K439" s="29"/>
      <c r="L439" s="33" t="e">
        <f t="shared" si="39"/>
        <v>#REF!</v>
      </c>
      <c r="M439" s="29"/>
      <c r="N439" s="33" t="e">
        <f t="shared" si="39"/>
        <v>#REF!</v>
      </c>
      <c r="O439" s="29"/>
      <c r="P439" s="33" t="e">
        <f t="shared" si="41"/>
        <v>#REF!</v>
      </c>
      <c r="Q439" s="29"/>
      <c r="R439" s="33" t="e">
        <f t="shared" si="41"/>
        <v>#REF!</v>
      </c>
      <c r="S439" s="29"/>
      <c r="T439" s="33" t="e">
        <f t="shared" si="41"/>
        <v>#REF!</v>
      </c>
      <c r="U439" s="29"/>
      <c r="V439" s="33" t="e">
        <f t="shared" si="41"/>
        <v>#REF!</v>
      </c>
      <c r="W439" s="29"/>
      <c r="X439" s="33" t="e">
        <f t="shared" si="41"/>
        <v>#REF!</v>
      </c>
      <c r="Y439" s="29"/>
      <c r="Z439" s="33" t="e">
        <f t="shared" si="41"/>
        <v>#REF!</v>
      </c>
      <c r="AA439" s="29"/>
      <c r="AB439" s="33" t="e">
        <f t="shared" si="41"/>
        <v>#REF!</v>
      </c>
    </row>
    <row r="440" spans="1:28" ht="79.5" customHeight="1" x14ac:dyDescent="0.4">
      <c r="A440" s="13"/>
      <c r="B440" s="34"/>
      <c r="C440" s="31" t="s">
        <v>565</v>
      </c>
      <c r="D440" s="80" t="s">
        <v>134</v>
      </c>
      <c r="E440" s="80"/>
      <c r="F440" s="33">
        <v>0</v>
      </c>
      <c r="G440" s="29">
        <f>G441+G442+G443</f>
        <v>13529.579</v>
      </c>
      <c r="H440" s="33">
        <f t="shared" si="39"/>
        <v>13529.579</v>
      </c>
      <c r="I440" s="29">
        <f>I441+I442+I443</f>
        <v>0</v>
      </c>
      <c r="J440" s="33">
        <f t="shared" si="39"/>
        <v>13529.579</v>
      </c>
      <c r="K440" s="29">
        <f>K441+K442+K443</f>
        <v>0</v>
      </c>
      <c r="L440" s="33">
        <f t="shared" si="39"/>
        <v>13529.579</v>
      </c>
      <c r="M440" s="29">
        <f>M441+M442+M443</f>
        <v>0</v>
      </c>
      <c r="N440" s="33">
        <f t="shared" si="39"/>
        <v>13529.579</v>
      </c>
      <c r="O440" s="29">
        <f>O441+O442+O443</f>
        <v>169.1</v>
      </c>
      <c r="P440" s="33">
        <f t="shared" si="41"/>
        <v>13698.679</v>
      </c>
      <c r="Q440" s="29">
        <f>Q441+Q442+Q443</f>
        <v>804.53800000000001</v>
      </c>
      <c r="R440" s="33">
        <f t="shared" si="41"/>
        <v>14503.217000000001</v>
      </c>
      <c r="S440" s="29">
        <f>S441+S442+S443</f>
        <v>0</v>
      </c>
      <c r="T440" s="33">
        <f t="shared" si="41"/>
        <v>14503.217000000001</v>
      </c>
      <c r="U440" s="29">
        <f>U441+U442+U443</f>
        <v>0</v>
      </c>
      <c r="V440" s="33">
        <f t="shared" si="41"/>
        <v>14503.217000000001</v>
      </c>
      <c r="W440" s="29">
        <f>W441+W442+W443</f>
        <v>0</v>
      </c>
      <c r="X440" s="33">
        <f t="shared" si="41"/>
        <v>14503.217000000001</v>
      </c>
      <c r="Y440" s="29">
        <f>Y441+Y442+Y443</f>
        <v>0</v>
      </c>
      <c r="Z440" s="33">
        <f t="shared" si="41"/>
        <v>14503.217000000001</v>
      </c>
      <c r="AA440" s="29">
        <f>AA441+AA442+AA443</f>
        <v>0</v>
      </c>
      <c r="AB440" s="33">
        <f t="shared" si="41"/>
        <v>14503.217000000001</v>
      </c>
    </row>
    <row r="441" spans="1:28" ht="95.1" customHeight="1" x14ac:dyDescent="0.4">
      <c r="A441" s="13"/>
      <c r="B441" s="34"/>
      <c r="C441" s="31" t="s">
        <v>110</v>
      </c>
      <c r="D441" s="80" t="s">
        <v>134</v>
      </c>
      <c r="E441" s="80">
        <v>100</v>
      </c>
      <c r="F441" s="33">
        <v>0</v>
      </c>
      <c r="G441" s="29">
        <v>11791.842000000001</v>
      </c>
      <c r="H441" s="33">
        <f t="shared" si="39"/>
        <v>11791.842000000001</v>
      </c>
      <c r="I441" s="29"/>
      <c r="J441" s="33">
        <f t="shared" si="39"/>
        <v>11791.842000000001</v>
      </c>
      <c r="K441" s="29"/>
      <c r="L441" s="33">
        <f t="shared" si="39"/>
        <v>11791.842000000001</v>
      </c>
      <c r="M441" s="29"/>
      <c r="N441" s="33">
        <f t="shared" si="39"/>
        <v>11791.842000000001</v>
      </c>
      <c r="O441" s="29"/>
      <c r="P441" s="33">
        <f t="shared" si="41"/>
        <v>11791.842000000001</v>
      </c>
      <c r="Q441" s="29">
        <v>629.53800000000001</v>
      </c>
      <c r="R441" s="33">
        <f t="shared" si="41"/>
        <v>12421.380000000001</v>
      </c>
      <c r="S441" s="29"/>
      <c r="T441" s="33">
        <f t="shared" si="41"/>
        <v>12421.380000000001</v>
      </c>
      <c r="U441" s="29"/>
      <c r="V441" s="33">
        <f t="shared" si="41"/>
        <v>12421.380000000001</v>
      </c>
      <c r="W441" s="29"/>
      <c r="X441" s="33">
        <f t="shared" si="41"/>
        <v>12421.380000000001</v>
      </c>
      <c r="Y441" s="29"/>
      <c r="Z441" s="33">
        <f t="shared" si="41"/>
        <v>12421.380000000001</v>
      </c>
      <c r="AA441" s="29"/>
      <c r="AB441" s="33">
        <f t="shared" si="41"/>
        <v>12421.380000000001</v>
      </c>
    </row>
    <row r="442" spans="1:28" ht="46.5" customHeight="1" x14ac:dyDescent="0.4">
      <c r="A442" s="13"/>
      <c r="B442" s="34"/>
      <c r="C442" s="31" t="s">
        <v>14</v>
      </c>
      <c r="D442" s="80" t="s">
        <v>134</v>
      </c>
      <c r="E442" s="80">
        <v>200</v>
      </c>
      <c r="F442" s="33">
        <v>0</v>
      </c>
      <c r="G442" s="29">
        <v>1724.9369999999999</v>
      </c>
      <c r="H442" s="33">
        <f t="shared" si="39"/>
        <v>1724.9369999999999</v>
      </c>
      <c r="I442" s="29"/>
      <c r="J442" s="33">
        <f t="shared" si="39"/>
        <v>1724.9369999999999</v>
      </c>
      <c r="K442" s="29"/>
      <c r="L442" s="33">
        <f t="shared" si="39"/>
        <v>1724.9369999999999</v>
      </c>
      <c r="M442" s="29"/>
      <c r="N442" s="33">
        <f t="shared" si="39"/>
        <v>1724.9369999999999</v>
      </c>
      <c r="O442" s="29">
        <v>156.1</v>
      </c>
      <c r="P442" s="33">
        <f t="shared" si="41"/>
        <v>1881.0369999999998</v>
      </c>
      <c r="Q442" s="29">
        <v>175</v>
      </c>
      <c r="R442" s="33">
        <f t="shared" si="41"/>
        <v>2056.0369999999998</v>
      </c>
      <c r="S442" s="29"/>
      <c r="T442" s="33">
        <f t="shared" si="41"/>
        <v>2056.0369999999998</v>
      </c>
      <c r="U442" s="29"/>
      <c r="V442" s="33">
        <f t="shared" si="41"/>
        <v>2056.0369999999998</v>
      </c>
      <c r="W442" s="29"/>
      <c r="X442" s="33">
        <f t="shared" si="41"/>
        <v>2056.0369999999998</v>
      </c>
      <c r="Y442" s="29"/>
      <c r="Z442" s="33">
        <f t="shared" si="41"/>
        <v>2056.0369999999998</v>
      </c>
      <c r="AA442" s="29"/>
      <c r="AB442" s="33">
        <f t="shared" si="41"/>
        <v>2056.0369999999998</v>
      </c>
    </row>
    <row r="443" spans="1:28" ht="23.25" customHeight="1" x14ac:dyDescent="0.4">
      <c r="A443" s="13"/>
      <c r="B443" s="34"/>
      <c r="C443" s="31" t="s">
        <v>17</v>
      </c>
      <c r="D443" s="80" t="s">
        <v>134</v>
      </c>
      <c r="E443" s="80">
        <v>800</v>
      </c>
      <c r="F443" s="33">
        <v>0</v>
      </c>
      <c r="G443" s="29">
        <v>12.8</v>
      </c>
      <c r="H443" s="33">
        <f t="shared" si="39"/>
        <v>12.8</v>
      </c>
      <c r="I443" s="29"/>
      <c r="J443" s="33">
        <f t="shared" si="39"/>
        <v>12.8</v>
      </c>
      <c r="K443" s="29"/>
      <c r="L443" s="33">
        <f t="shared" si="39"/>
        <v>12.8</v>
      </c>
      <c r="M443" s="29"/>
      <c r="N443" s="33">
        <f t="shared" si="39"/>
        <v>12.8</v>
      </c>
      <c r="O443" s="29">
        <v>13</v>
      </c>
      <c r="P443" s="33">
        <f t="shared" si="41"/>
        <v>25.8</v>
      </c>
      <c r="Q443" s="29"/>
      <c r="R443" s="33">
        <f t="shared" si="41"/>
        <v>25.8</v>
      </c>
      <c r="S443" s="29"/>
      <c r="T443" s="33">
        <f t="shared" si="41"/>
        <v>25.8</v>
      </c>
      <c r="U443" s="29"/>
      <c r="V443" s="33">
        <f t="shared" si="41"/>
        <v>25.8</v>
      </c>
      <c r="W443" s="29"/>
      <c r="X443" s="33">
        <f t="shared" si="41"/>
        <v>25.8</v>
      </c>
      <c r="Y443" s="29"/>
      <c r="Z443" s="33">
        <f t="shared" si="41"/>
        <v>25.8</v>
      </c>
      <c r="AA443" s="29"/>
      <c r="AB443" s="33">
        <f t="shared" si="41"/>
        <v>25.8</v>
      </c>
    </row>
    <row r="444" spans="1:28" ht="90.75" customHeight="1" x14ac:dyDescent="0.4">
      <c r="A444" s="13"/>
      <c r="B444" s="34"/>
      <c r="C444" s="31" t="s">
        <v>135</v>
      </c>
      <c r="D444" s="80" t="s">
        <v>136</v>
      </c>
      <c r="E444" s="80"/>
      <c r="F444" s="33">
        <v>0</v>
      </c>
      <c r="G444" s="29">
        <f>G445</f>
        <v>66</v>
      </c>
      <c r="H444" s="33">
        <f t="shared" si="39"/>
        <v>66</v>
      </c>
      <c r="I444" s="29">
        <f>I445</f>
        <v>0</v>
      </c>
      <c r="J444" s="33">
        <f t="shared" si="39"/>
        <v>66</v>
      </c>
      <c r="K444" s="29">
        <f>K445</f>
        <v>0</v>
      </c>
      <c r="L444" s="33">
        <f t="shared" si="39"/>
        <v>66</v>
      </c>
      <c r="M444" s="29">
        <f>M445</f>
        <v>0</v>
      </c>
      <c r="N444" s="33">
        <f t="shared" ref="N444:AB456" si="44">L444+M444</f>
        <v>66</v>
      </c>
      <c r="O444" s="29">
        <f>O445</f>
        <v>0</v>
      </c>
      <c r="P444" s="33">
        <f t="shared" si="44"/>
        <v>66</v>
      </c>
      <c r="Q444" s="29">
        <f>Q445</f>
        <v>0</v>
      </c>
      <c r="R444" s="33">
        <f t="shared" si="44"/>
        <v>66</v>
      </c>
      <c r="S444" s="29">
        <f>S445</f>
        <v>0</v>
      </c>
      <c r="T444" s="33">
        <f t="shared" si="44"/>
        <v>66</v>
      </c>
      <c r="U444" s="29">
        <f>U445</f>
        <v>0</v>
      </c>
      <c r="V444" s="33">
        <f t="shared" si="44"/>
        <v>66</v>
      </c>
      <c r="W444" s="29">
        <f>W445</f>
        <v>0</v>
      </c>
      <c r="X444" s="33">
        <f t="shared" si="44"/>
        <v>66</v>
      </c>
      <c r="Y444" s="29">
        <f>Y445</f>
        <v>0</v>
      </c>
      <c r="Z444" s="33">
        <f t="shared" si="44"/>
        <v>66</v>
      </c>
      <c r="AA444" s="29">
        <f>AA445</f>
        <v>0</v>
      </c>
      <c r="AB444" s="33">
        <f t="shared" si="44"/>
        <v>66</v>
      </c>
    </row>
    <row r="445" spans="1:28" ht="47.25" customHeight="1" x14ac:dyDescent="0.4">
      <c r="A445" s="13"/>
      <c r="B445" s="34"/>
      <c r="C445" s="31" t="s">
        <v>14</v>
      </c>
      <c r="D445" s="80" t="s">
        <v>136</v>
      </c>
      <c r="E445" s="80">
        <v>200</v>
      </c>
      <c r="F445" s="33">
        <v>0</v>
      </c>
      <c r="G445" s="29">
        <v>66</v>
      </c>
      <c r="H445" s="33">
        <f t="shared" si="39"/>
        <v>66</v>
      </c>
      <c r="I445" s="29"/>
      <c r="J445" s="33">
        <f t="shared" si="39"/>
        <v>66</v>
      </c>
      <c r="K445" s="29"/>
      <c r="L445" s="33">
        <f t="shared" si="39"/>
        <v>66</v>
      </c>
      <c r="M445" s="29"/>
      <c r="N445" s="33">
        <f t="shared" si="44"/>
        <v>66</v>
      </c>
      <c r="O445" s="29"/>
      <c r="P445" s="33">
        <f t="shared" si="44"/>
        <v>66</v>
      </c>
      <c r="Q445" s="29"/>
      <c r="R445" s="33">
        <f t="shared" si="44"/>
        <v>66</v>
      </c>
      <c r="S445" s="29"/>
      <c r="T445" s="33">
        <f t="shared" si="44"/>
        <v>66</v>
      </c>
      <c r="U445" s="29"/>
      <c r="V445" s="33">
        <f t="shared" si="44"/>
        <v>66</v>
      </c>
      <c r="W445" s="29"/>
      <c r="X445" s="33">
        <f t="shared" si="44"/>
        <v>66</v>
      </c>
      <c r="Y445" s="29"/>
      <c r="Z445" s="33">
        <f t="shared" si="44"/>
        <v>66</v>
      </c>
      <c r="AA445" s="29"/>
      <c r="AB445" s="33">
        <f t="shared" si="44"/>
        <v>66</v>
      </c>
    </row>
    <row r="446" spans="1:28" ht="147" customHeight="1" x14ac:dyDescent="0.4">
      <c r="A446" s="13"/>
      <c r="B446" s="34"/>
      <c r="C446" s="31" t="s">
        <v>678</v>
      </c>
      <c r="D446" s="80" t="s">
        <v>137</v>
      </c>
      <c r="E446" s="80"/>
      <c r="F446" s="33">
        <v>0</v>
      </c>
      <c r="G446" s="29">
        <f>G447</f>
        <v>66</v>
      </c>
      <c r="H446" s="33">
        <f t="shared" si="39"/>
        <v>66</v>
      </c>
      <c r="I446" s="29">
        <f>I447</f>
        <v>0</v>
      </c>
      <c r="J446" s="33">
        <f t="shared" si="39"/>
        <v>66</v>
      </c>
      <c r="K446" s="29">
        <f>K447</f>
        <v>0</v>
      </c>
      <c r="L446" s="33">
        <f t="shared" si="39"/>
        <v>66</v>
      </c>
      <c r="M446" s="29">
        <f>M447</f>
        <v>0</v>
      </c>
      <c r="N446" s="33">
        <f t="shared" si="44"/>
        <v>66</v>
      </c>
      <c r="O446" s="29">
        <f>O447</f>
        <v>0</v>
      </c>
      <c r="P446" s="33">
        <f t="shared" si="44"/>
        <v>66</v>
      </c>
      <c r="Q446" s="29">
        <f>Q447</f>
        <v>0</v>
      </c>
      <c r="R446" s="33">
        <f t="shared" si="44"/>
        <v>66</v>
      </c>
      <c r="S446" s="29">
        <f>S447</f>
        <v>0</v>
      </c>
      <c r="T446" s="33">
        <f t="shared" si="44"/>
        <v>66</v>
      </c>
      <c r="U446" s="29">
        <f>U447</f>
        <v>0</v>
      </c>
      <c r="V446" s="33">
        <f t="shared" si="44"/>
        <v>66</v>
      </c>
      <c r="W446" s="29">
        <f>W447</f>
        <v>0</v>
      </c>
      <c r="X446" s="33">
        <f t="shared" si="44"/>
        <v>66</v>
      </c>
      <c r="Y446" s="29">
        <f>Y447</f>
        <v>0</v>
      </c>
      <c r="Z446" s="33">
        <f t="shared" si="44"/>
        <v>66</v>
      </c>
      <c r="AA446" s="29">
        <f>AA447</f>
        <v>0</v>
      </c>
      <c r="AB446" s="33">
        <f t="shared" si="44"/>
        <v>66</v>
      </c>
    </row>
    <row r="447" spans="1:28" ht="48" customHeight="1" x14ac:dyDescent="0.4">
      <c r="A447" s="13"/>
      <c r="B447" s="34"/>
      <c r="C447" s="31" t="s">
        <v>14</v>
      </c>
      <c r="D447" s="80" t="s">
        <v>137</v>
      </c>
      <c r="E447" s="80">
        <v>200</v>
      </c>
      <c r="F447" s="33">
        <v>0</v>
      </c>
      <c r="G447" s="29">
        <v>66</v>
      </c>
      <c r="H447" s="33">
        <f t="shared" si="39"/>
        <v>66</v>
      </c>
      <c r="I447" s="29"/>
      <c r="J447" s="33">
        <f t="shared" si="39"/>
        <v>66</v>
      </c>
      <c r="K447" s="29"/>
      <c r="L447" s="33">
        <f t="shared" si="39"/>
        <v>66</v>
      </c>
      <c r="M447" s="29"/>
      <c r="N447" s="33">
        <f t="shared" si="44"/>
        <v>66</v>
      </c>
      <c r="O447" s="29"/>
      <c r="P447" s="33">
        <f t="shared" si="44"/>
        <v>66</v>
      </c>
      <c r="Q447" s="29"/>
      <c r="R447" s="33">
        <f t="shared" si="44"/>
        <v>66</v>
      </c>
      <c r="S447" s="29"/>
      <c r="T447" s="33">
        <f t="shared" si="44"/>
        <v>66</v>
      </c>
      <c r="U447" s="29"/>
      <c r="V447" s="33">
        <f t="shared" si="44"/>
        <v>66</v>
      </c>
      <c r="W447" s="29"/>
      <c r="X447" s="33">
        <f t="shared" si="44"/>
        <v>66</v>
      </c>
      <c r="Y447" s="29"/>
      <c r="Z447" s="33">
        <f t="shared" si="44"/>
        <v>66</v>
      </c>
      <c r="AA447" s="29"/>
      <c r="AB447" s="33">
        <f t="shared" si="44"/>
        <v>66</v>
      </c>
    </row>
    <row r="448" spans="1:28" ht="65.45" customHeight="1" x14ac:dyDescent="0.4">
      <c r="A448" s="13"/>
      <c r="B448" s="34"/>
      <c r="C448" s="31" t="s">
        <v>474</v>
      </c>
      <c r="D448" s="80" t="s">
        <v>138</v>
      </c>
      <c r="E448" s="80"/>
      <c r="F448" s="33">
        <v>0</v>
      </c>
      <c r="G448" s="29">
        <f>G449</f>
        <v>140</v>
      </c>
      <c r="H448" s="33">
        <f t="shared" si="39"/>
        <v>140</v>
      </c>
      <c r="I448" s="29">
        <f>I449</f>
        <v>0</v>
      </c>
      <c r="J448" s="33">
        <f t="shared" si="39"/>
        <v>140</v>
      </c>
      <c r="K448" s="29">
        <f>K449</f>
        <v>0</v>
      </c>
      <c r="L448" s="33">
        <f t="shared" si="39"/>
        <v>140</v>
      </c>
      <c r="M448" s="29">
        <f>M449</f>
        <v>0</v>
      </c>
      <c r="N448" s="33">
        <f t="shared" si="44"/>
        <v>140</v>
      </c>
      <c r="O448" s="29">
        <f>O449</f>
        <v>0</v>
      </c>
      <c r="P448" s="33">
        <f t="shared" si="44"/>
        <v>140</v>
      </c>
      <c r="Q448" s="29">
        <f>Q449</f>
        <v>0</v>
      </c>
      <c r="R448" s="33">
        <f t="shared" si="44"/>
        <v>140</v>
      </c>
      <c r="S448" s="29">
        <f>S449</f>
        <v>0</v>
      </c>
      <c r="T448" s="33">
        <f t="shared" si="44"/>
        <v>140</v>
      </c>
      <c r="U448" s="29">
        <f>U449</f>
        <v>0</v>
      </c>
      <c r="V448" s="33">
        <f t="shared" si="44"/>
        <v>140</v>
      </c>
      <c r="W448" s="29">
        <f>W449</f>
        <v>0</v>
      </c>
      <c r="X448" s="33">
        <f t="shared" si="44"/>
        <v>140</v>
      </c>
      <c r="Y448" s="29">
        <f>Y449</f>
        <v>0</v>
      </c>
      <c r="Z448" s="33">
        <f t="shared" si="44"/>
        <v>140</v>
      </c>
      <c r="AA448" s="29">
        <f>AA449</f>
        <v>-16</v>
      </c>
      <c r="AB448" s="33">
        <f t="shared" si="44"/>
        <v>124</v>
      </c>
    </row>
    <row r="449" spans="1:28" ht="64.5" customHeight="1" x14ac:dyDescent="0.4">
      <c r="A449" s="13"/>
      <c r="B449" s="34"/>
      <c r="C449" s="49" t="s">
        <v>139</v>
      </c>
      <c r="D449" s="130" t="s">
        <v>140</v>
      </c>
      <c r="E449" s="130"/>
      <c r="F449" s="33">
        <v>0</v>
      </c>
      <c r="G449" s="29">
        <f>G450+G451+G452+G453+G454+G455+G456</f>
        <v>140</v>
      </c>
      <c r="H449" s="33">
        <f t="shared" si="39"/>
        <v>140</v>
      </c>
      <c r="I449" s="29">
        <f>I450+I451+I452+I453+I454+I455+I456</f>
        <v>0</v>
      </c>
      <c r="J449" s="33">
        <f t="shared" si="39"/>
        <v>140</v>
      </c>
      <c r="K449" s="29">
        <f>K450+K451+K452+K453+K454+K455+K456</f>
        <v>0</v>
      </c>
      <c r="L449" s="33">
        <f t="shared" si="39"/>
        <v>140</v>
      </c>
      <c r="M449" s="29">
        <f>M450+M451+M452+M453+M454+M455+M456</f>
        <v>0</v>
      </c>
      <c r="N449" s="33">
        <f t="shared" si="44"/>
        <v>140</v>
      </c>
      <c r="O449" s="29">
        <f>O450+O451+O452+O453+O454+O455+O456</f>
        <v>0</v>
      </c>
      <c r="P449" s="33">
        <f t="shared" si="44"/>
        <v>140</v>
      </c>
      <c r="Q449" s="29">
        <f>Q450+Q451+Q452+Q453+Q454+Q455+Q456</f>
        <v>0</v>
      </c>
      <c r="R449" s="33">
        <f t="shared" si="44"/>
        <v>140</v>
      </c>
      <c r="S449" s="29">
        <f>S450+S451+S452+S453+S454+S455+S456</f>
        <v>0</v>
      </c>
      <c r="T449" s="33">
        <f t="shared" si="44"/>
        <v>140</v>
      </c>
      <c r="U449" s="29">
        <f>U450+U451+U452+U453+U454+U455+U456</f>
        <v>0</v>
      </c>
      <c r="V449" s="33">
        <f t="shared" si="44"/>
        <v>140</v>
      </c>
      <c r="W449" s="29">
        <f>W450+W451+W452+W453+W454+W455+W456</f>
        <v>0</v>
      </c>
      <c r="X449" s="33">
        <f t="shared" si="44"/>
        <v>140</v>
      </c>
      <c r="Y449" s="29">
        <f>Y450+Y451+Y452+Y453+Y454+Y455+Y456</f>
        <v>0</v>
      </c>
      <c r="Z449" s="33">
        <f t="shared" si="44"/>
        <v>140</v>
      </c>
      <c r="AA449" s="29">
        <f>AA450+AA451+AA452+AA453+AA454+AA455+AA456</f>
        <v>-16</v>
      </c>
      <c r="AB449" s="33">
        <f t="shared" si="44"/>
        <v>124</v>
      </c>
    </row>
    <row r="450" spans="1:28" ht="39.950000000000003" customHeight="1" x14ac:dyDescent="0.4">
      <c r="A450" s="13"/>
      <c r="B450" s="204"/>
      <c r="C450" s="213" t="s">
        <v>14</v>
      </c>
      <c r="D450" s="118" t="s">
        <v>140</v>
      </c>
      <c r="E450" s="130">
        <v>200</v>
      </c>
      <c r="F450" s="33">
        <v>0</v>
      </c>
      <c r="G450" s="29">
        <v>50</v>
      </c>
      <c r="H450" s="33">
        <f t="shared" si="39"/>
        <v>50</v>
      </c>
      <c r="I450" s="29"/>
      <c r="J450" s="33">
        <f t="shared" si="39"/>
        <v>50</v>
      </c>
      <c r="K450" s="29"/>
      <c r="L450" s="33">
        <f t="shared" si="39"/>
        <v>50</v>
      </c>
      <c r="M450" s="29"/>
      <c r="N450" s="33">
        <f t="shared" si="44"/>
        <v>50</v>
      </c>
      <c r="O450" s="29"/>
      <c r="P450" s="33">
        <f t="shared" si="44"/>
        <v>50</v>
      </c>
      <c r="Q450" s="29"/>
      <c r="R450" s="33">
        <f t="shared" si="44"/>
        <v>50</v>
      </c>
      <c r="S450" s="29"/>
      <c r="T450" s="33">
        <f t="shared" si="44"/>
        <v>50</v>
      </c>
      <c r="U450" s="29"/>
      <c r="V450" s="33">
        <f t="shared" si="44"/>
        <v>50</v>
      </c>
      <c r="W450" s="29"/>
      <c r="X450" s="33">
        <f t="shared" si="44"/>
        <v>50</v>
      </c>
      <c r="Y450" s="29"/>
      <c r="Z450" s="33">
        <f t="shared" si="44"/>
        <v>50</v>
      </c>
      <c r="AA450" s="29"/>
      <c r="AB450" s="33">
        <f t="shared" si="44"/>
        <v>50</v>
      </c>
    </row>
    <row r="451" spans="1:28" ht="21" customHeight="1" x14ac:dyDescent="0.4">
      <c r="A451" s="13"/>
      <c r="B451" s="205"/>
      <c r="C451" s="234"/>
      <c r="D451" s="119"/>
      <c r="E451" s="136"/>
      <c r="F451" s="33">
        <v>0</v>
      </c>
      <c r="G451" s="29">
        <v>13</v>
      </c>
      <c r="H451" s="33">
        <f t="shared" si="39"/>
        <v>13</v>
      </c>
      <c r="I451" s="29"/>
      <c r="J451" s="33">
        <f t="shared" si="39"/>
        <v>13</v>
      </c>
      <c r="K451" s="29"/>
      <c r="L451" s="33">
        <f t="shared" si="39"/>
        <v>13</v>
      </c>
      <c r="M451" s="29"/>
      <c r="N451" s="33">
        <f t="shared" si="44"/>
        <v>13</v>
      </c>
      <c r="O451" s="29"/>
      <c r="P451" s="33">
        <f t="shared" si="44"/>
        <v>13</v>
      </c>
      <c r="Q451" s="29"/>
      <c r="R451" s="33">
        <f t="shared" si="44"/>
        <v>13</v>
      </c>
      <c r="S451" s="29"/>
      <c r="T451" s="33">
        <f t="shared" si="44"/>
        <v>13</v>
      </c>
      <c r="U451" s="29"/>
      <c r="V451" s="33">
        <f t="shared" si="44"/>
        <v>13</v>
      </c>
      <c r="W451" s="29"/>
      <c r="X451" s="33">
        <f t="shared" si="44"/>
        <v>13</v>
      </c>
      <c r="Y451" s="29"/>
      <c r="Z451" s="33">
        <f t="shared" si="44"/>
        <v>13</v>
      </c>
      <c r="AA451" s="29">
        <v>-1</v>
      </c>
      <c r="AB451" s="33">
        <f t="shared" si="44"/>
        <v>12</v>
      </c>
    </row>
    <row r="452" spans="1:28" ht="21.75" customHeight="1" x14ac:dyDescent="0.4">
      <c r="A452" s="13"/>
      <c r="B452" s="206"/>
      <c r="C452" s="214"/>
      <c r="D452" s="120"/>
      <c r="E452" s="129"/>
      <c r="F452" s="33">
        <v>0</v>
      </c>
      <c r="G452" s="29">
        <v>20</v>
      </c>
      <c r="H452" s="33">
        <f t="shared" si="39"/>
        <v>20</v>
      </c>
      <c r="I452" s="29"/>
      <c r="J452" s="33">
        <f t="shared" si="39"/>
        <v>20</v>
      </c>
      <c r="K452" s="29"/>
      <c r="L452" s="33">
        <f t="shared" si="39"/>
        <v>20</v>
      </c>
      <c r="M452" s="29"/>
      <c r="N452" s="33">
        <f t="shared" si="44"/>
        <v>20</v>
      </c>
      <c r="O452" s="29"/>
      <c r="P452" s="33">
        <f t="shared" si="44"/>
        <v>20</v>
      </c>
      <c r="Q452" s="29"/>
      <c r="R452" s="33">
        <f t="shared" si="44"/>
        <v>20</v>
      </c>
      <c r="S452" s="29"/>
      <c r="T452" s="33">
        <f t="shared" si="44"/>
        <v>20</v>
      </c>
      <c r="U452" s="29"/>
      <c r="V452" s="33">
        <f t="shared" si="44"/>
        <v>20</v>
      </c>
      <c r="W452" s="29"/>
      <c r="X452" s="33">
        <f t="shared" si="44"/>
        <v>20</v>
      </c>
      <c r="Y452" s="29"/>
      <c r="Z452" s="33">
        <f t="shared" si="44"/>
        <v>20</v>
      </c>
      <c r="AA452" s="29"/>
      <c r="AB452" s="33">
        <f t="shared" si="44"/>
        <v>20</v>
      </c>
    </row>
    <row r="453" spans="1:28" ht="25.5" customHeight="1" x14ac:dyDescent="0.4">
      <c r="A453" s="13"/>
      <c r="B453" s="201"/>
      <c r="C453" s="230" t="s">
        <v>15</v>
      </c>
      <c r="D453" s="235" t="s">
        <v>140</v>
      </c>
      <c r="E453" s="235">
        <v>300</v>
      </c>
      <c r="F453" s="33">
        <v>0</v>
      </c>
      <c r="G453" s="38">
        <v>37</v>
      </c>
      <c r="H453" s="33">
        <f t="shared" si="39"/>
        <v>37</v>
      </c>
      <c r="I453" s="38"/>
      <c r="J453" s="33">
        <f t="shared" si="39"/>
        <v>37</v>
      </c>
      <c r="K453" s="38"/>
      <c r="L453" s="33">
        <f t="shared" si="39"/>
        <v>37</v>
      </c>
      <c r="M453" s="38"/>
      <c r="N453" s="33">
        <f t="shared" si="44"/>
        <v>37</v>
      </c>
      <c r="O453" s="38"/>
      <c r="P453" s="33">
        <f t="shared" si="44"/>
        <v>37</v>
      </c>
      <c r="Q453" s="38"/>
      <c r="R453" s="33">
        <f t="shared" si="44"/>
        <v>37</v>
      </c>
      <c r="S453" s="38"/>
      <c r="T453" s="33">
        <f t="shared" si="44"/>
        <v>37</v>
      </c>
      <c r="U453" s="38"/>
      <c r="V453" s="33">
        <f t="shared" si="44"/>
        <v>37</v>
      </c>
      <c r="W453" s="38"/>
      <c r="X453" s="33">
        <f t="shared" si="44"/>
        <v>37</v>
      </c>
      <c r="Y453" s="38"/>
      <c r="Z453" s="33">
        <f t="shared" si="44"/>
        <v>37</v>
      </c>
      <c r="AA453" s="38">
        <v>-15</v>
      </c>
      <c r="AB453" s="33">
        <f t="shared" si="44"/>
        <v>22</v>
      </c>
    </row>
    <row r="454" spans="1:28" ht="1.5" hidden="1" customHeight="1" x14ac:dyDescent="0.4">
      <c r="A454" s="13"/>
      <c r="B454" s="201"/>
      <c r="C454" s="230"/>
      <c r="D454" s="210"/>
      <c r="E454" s="210"/>
      <c r="F454" s="33" t="e">
        <f>#REF!+#REF!</f>
        <v>#REF!</v>
      </c>
      <c r="G454" s="38"/>
      <c r="H454" s="33" t="e">
        <f t="shared" si="39"/>
        <v>#REF!</v>
      </c>
      <c r="I454" s="38"/>
      <c r="J454" s="33" t="e">
        <f t="shared" si="39"/>
        <v>#REF!</v>
      </c>
      <c r="K454" s="38"/>
      <c r="L454" s="33" t="e">
        <f t="shared" si="39"/>
        <v>#REF!</v>
      </c>
      <c r="M454" s="38"/>
      <c r="N454" s="33" t="e">
        <f t="shared" si="44"/>
        <v>#REF!</v>
      </c>
      <c r="O454" s="38"/>
      <c r="P454" s="33" t="e">
        <f t="shared" si="44"/>
        <v>#REF!</v>
      </c>
      <c r="Q454" s="38"/>
      <c r="R454" s="33" t="e">
        <f t="shared" si="44"/>
        <v>#REF!</v>
      </c>
      <c r="S454" s="38"/>
      <c r="T454" s="33" t="e">
        <f t="shared" si="44"/>
        <v>#REF!</v>
      </c>
      <c r="U454" s="38"/>
      <c r="V454" s="33" t="e">
        <f t="shared" si="44"/>
        <v>#REF!</v>
      </c>
      <c r="W454" s="38"/>
      <c r="X454" s="33" t="e">
        <f t="shared" si="44"/>
        <v>#REF!</v>
      </c>
      <c r="Y454" s="38"/>
      <c r="Z454" s="33" t="e">
        <f t="shared" si="44"/>
        <v>#REF!</v>
      </c>
      <c r="AA454" s="38"/>
      <c r="AB454" s="33" t="e">
        <f t="shared" si="44"/>
        <v>#REF!</v>
      </c>
    </row>
    <row r="455" spans="1:28" ht="26.25" x14ac:dyDescent="0.4">
      <c r="A455" s="13"/>
      <c r="B455" s="201"/>
      <c r="C455" s="213" t="s">
        <v>9</v>
      </c>
      <c r="D455" s="130" t="s">
        <v>140</v>
      </c>
      <c r="E455" s="137">
        <v>600</v>
      </c>
      <c r="F455" s="33">
        <v>0</v>
      </c>
      <c r="G455" s="29">
        <v>20</v>
      </c>
      <c r="H455" s="33">
        <f t="shared" si="39"/>
        <v>20</v>
      </c>
      <c r="I455" s="29"/>
      <c r="J455" s="33">
        <f t="shared" si="39"/>
        <v>20</v>
      </c>
      <c r="K455" s="29"/>
      <c r="L455" s="33">
        <f t="shared" si="39"/>
        <v>20</v>
      </c>
      <c r="M455" s="29"/>
      <c r="N455" s="33">
        <f t="shared" si="44"/>
        <v>20</v>
      </c>
      <c r="O455" s="29"/>
      <c r="P455" s="33">
        <f t="shared" si="44"/>
        <v>20</v>
      </c>
      <c r="Q455" s="29"/>
      <c r="R455" s="33">
        <f t="shared" si="44"/>
        <v>20</v>
      </c>
      <c r="S455" s="29"/>
      <c r="T455" s="33">
        <f t="shared" si="44"/>
        <v>20</v>
      </c>
      <c r="U455" s="29"/>
      <c r="V455" s="33">
        <f t="shared" si="44"/>
        <v>20</v>
      </c>
      <c r="W455" s="29"/>
      <c r="X455" s="33">
        <f t="shared" si="44"/>
        <v>20</v>
      </c>
      <c r="Y455" s="29"/>
      <c r="Z455" s="33">
        <f t="shared" si="44"/>
        <v>20</v>
      </c>
      <c r="AA455" s="29"/>
      <c r="AB455" s="33">
        <f t="shared" si="44"/>
        <v>20</v>
      </c>
    </row>
    <row r="456" spans="1:28" ht="21" customHeight="1" x14ac:dyDescent="0.4">
      <c r="A456" s="13"/>
      <c r="B456" s="233"/>
      <c r="C456" s="214"/>
      <c r="D456" s="129"/>
      <c r="E456" s="138"/>
      <c r="F456" s="33">
        <v>0</v>
      </c>
      <c r="G456" s="29">
        <v>0</v>
      </c>
      <c r="H456" s="33">
        <f t="shared" si="39"/>
        <v>0</v>
      </c>
      <c r="I456" s="29"/>
      <c r="J456" s="33">
        <f t="shared" si="39"/>
        <v>0</v>
      </c>
      <c r="K456" s="29"/>
      <c r="L456" s="33">
        <f t="shared" si="39"/>
        <v>0</v>
      </c>
      <c r="M456" s="29"/>
      <c r="N456" s="33">
        <f t="shared" si="44"/>
        <v>0</v>
      </c>
      <c r="O456" s="29"/>
      <c r="P456" s="33">
        <f t="shared" si="44"/>
        <v>0</v>
      </c>
      <c r="Q456" s="29"/>
      <c r="R456" s="33">
        <f t="shared" si="44"/>
        <v>0</v>
      </c>
      <c r="S456" s="29"/>
      <c r="T456" s="33">
        <f t="shared" si="44"/>
        <v>0</v>
      </c>
      <c r="U456" s="29"/>
      <c r="V456" s="33">
        <f t="shared" si="44"/>
        <v>0</v>
      </c>
      <c r="W456" s="29"/>
      <c r="X456" s="33">
        <f t="shared" si="44"/>
        <v>0</v>
      </c>
      <c r="Y456" s="29"/>
      <c r="Z456" s="33">
        <f t="shared" si="44"/>
        <v>0</v>
      </c>
      <c r="AA456" s="29"/>
      <c r="AB456" s="33">
        <f t="shared" si="44"/>
        <v>0</v>
      </c>
    </row>
    <row r="457" spans="1:28" ht="41.25" hidden="1" customHeight="1" x14ac:dyDescent="0.4">
      <c r="A457" s="13"/>
      <c r="B457" s="34"/>
      <c r="C457" s="50" t="s">
        <v>465</v>
      </c>
      <c r="D457" s="129" t="s">
        <v>141</v>
      </c>
      <c r="E457" s="129"/>
      <c r="F457" s="33">
        <v>0</v>
      </c>
      <c r="G457" s="29">
        <f>G458+G462</f>
        <v>0</v>
      </c>
      <c r="H457" s="33">
        <f t="shared" ref="H457:AB473" si="45">F457+G457</f>
        <v>0</v>
      </c>
      <c r="I457" s="29">
        <f>I458+I462</f>
        <v>0</v>
      </c>
      <c r="J457" s="33">
        <f t="shared" si="45"/>
        <v>0</v>
      </c>
      <c r="K457" s="29">
        <f>K458+K462</f>
        <v>0</v>
      </c>
      <c r="L457" s="33">
        <f t="shared" si="45"/>
        <v>0</v>
      </c>
      <c r="M457" s="29">
        <f>M458+M462</f>
        <v>0</v>
      </c>
      <c r="N457" s="33">
        <f t="shared" si="45"/>
        <v>0</v>
      </c>
      <c r="O457" s="29">
        <f>O458+O462</f>
        <v>0</v>
      </c>
      <c r="P457" s="33">
        <f t="shared" si="45"/>
        <v>0</v>
      </c>
      <c r="Q457" s="29">
        <f>Q458+Q462</f>
        <v>0</v>
      </c>
      <c r="R457" s="33">
        <f t="shared" si="45"/>
        <v>0</v>
      </c>
      <c r="S457" s="29">
        <f>S458+S462</f>
        <v>0</v>
      </c>
      <c r="T457" s="33">
        <f t="shared" si="45"/>
        <v>0</v>
      </c>
      <c r="U457" s="29">
        <f>U458+U462</f>
        <v>0</v>
      </c>
      <c r="V457" s="33">
        <f t="shared" si="45"/>
        <v>0</v>
      </c>
      <c r="W457" s="29">
        <f>W458+W462</f>
        <v>0</v>
      </c>
      <c r="X457" s="33">
        <f t="shared" si="45"/>
        <v>0</v>
      </c>
      <c r="Y457" s="29">
        <f>Y458+Y462</f>
        <v>0</v>
      </c>
      <c r="Z457" s="33">
        <f t="shared" si="45"/>
        <v>0</v>
      </c>
      <c r="AA457" s="29">
        <f>AA458+AA462</f>
        <v>0</v>
      </c>
      <c r="AB457" s="33">
        <f t="shared" si="45"/>
        <v>0</v>
      </c>
    </row>
    <row r="458" spans="1:28" ht="33.75" hidden="1" customHeight="1" x14ac:dyDescent="0.4">
      <c r="A458" s="13"/>
      <c r="B458" s="34"/>
      <c r="C458" s="31" t="s">
        <v>142</v>
      </c>
      <c r="D458" s="80" t="s">
        <v>143</v>
      </c>
      <c r="E458" s="80"/>
      <c r="F458" s="33">
        <v>0</v>
      </c>
      <c r="G458" s="29">
        <f>G459</f>
        <v>0</v>
      </c>
      <c r="H458" s="33">
        <f t="shared" si="45"/>
        <v>0</v>
      </c>
      <c r="I458" s="29">
        <f>I459</f>
        <v>0</v>
      </c>
      <c r="J458" s="33">
        <f t="shared" si="45"/>
        <v>0</v>
      </c>
      <c r="K458" s="29">
        <f>K459</f>
        <v>0</v>
      </c>
      <c r="L458" s="33">
        <f t="shared" si="45"/>
        <v>0</v>
      </c>
      <c r="M458" s="29">
        <f>M459</f>
        <v>0</v>
      </c>
      <c r="N458" s="33">
        <f t="shared" si="45"/>
        <v>0</v>
      </c>
      <c r="O458" s="29">
        <f>O459</f>
        <v>0</v>
      </c>
      <c r="P458" s="33">
        <f t="shared" si="45"/>
        <v>0</v>
      </c>
      <c r="Q458" s="29">
        <f>Q459</f>
        <v>0</v>
      </c>
      <c r="R458" s="33">
        <f t="shared" si="45"/>
        <v>0</v>
      </c>
      <c r="S458" s="29">
        <f>S459</f>
        <v>0</v>
      </c>
      <c r="T458" s="33">
        <f t="shared" si="45"/>
        <v>0</v>
      </c>
      <c r="U458" s="29">
        <f>U459</f>
        <v>0</v>
      </c>
      <c r="V458" s="33">
        <f t="shared" si="45"/>
        <v>0</v>
      </c>
      <c r="W458" s="29">
        <f>W459</f>
        <v>0</v>
      </c>
      <c r="X458" s="33">
        <f t="shared" si="45"/>
        <v>0</v>
      </c>
      <c r="Y458" s="29">
        <f>Y459</f>
        <v>0</v>
      </c>
      <c r="Z458" s="33">
        <f t="shared" si="45"/>
        <v>0</v>
      </c>
      <c r="AA458" s="29">
        <f>AA459</f>
        <v>0</v>
      </c>
      <c r="AB458" s="33">
        <f t="shared" si="45"/>
        <v>0</v>
      </c>
    </row>
    <row r="459" spans="1:28" ht="49.35" hidden="1" customHeight="1" x14ac:dyDescent="0.4">
      <c r="A459" s="13"/>
      <c r="B459" s="34"/>
      <c r="C459" s="31" t="s">
        <v>14</v>
      </c>
      <c r="D459" s="80" t="s">
        <v>143</v>
      </c>
      <c r="E459" s="80">
        <v>200</v>
      </c>
      <c r="F459" s="33">
        <v>0</v>
      </c>
      <c r="G459" s="29"/>
      <c r="H459" s="33">
        <f t="shared" si="45"/>
        <v>0</v>
      </c>
      <c r="I459" s="29"/>
      <c r="J459" s="33">
        <f t="shared" si="45"/>
        <v>0</v>
      </c>
      <c r="K459" s="29"/>
      <c r="L459" s="33">
        <f t="shared" si="45"/>
        <v>0</v>
      </c>
      <c r="M459" s="29"/>
      <c r="N459" s="33">
        <f t="shared" si="45"/>
        <v>0</v>
      </c>
      <c r="O459" s="29"/>
      <c r="P459" s="33">
        <f t="shared" si="45"/>
        <v>0</v>
      </c>
      <c r="Q459" s="29"/>
      <c r="R459" s="33">
        <f t="shared" si="45"/>
        <v>0</v>
      </c>
      <c r="S459" s="29"/>
      <c r="T459" s="33">
        <f t="shared" si="45"/>
        <v>0</v>
      </c>
      <c r="U459" s="29"/>
      <c r="V459" s="33">
        <f t="shared" si="45"/>
        <v>0</v>
      </c>
      <c r="W459" s="29"/>
      <c r="X459" s="33">
        <f t="shared" si="45"/>
        <v>0</v>
      </c>
      <c r="Y459" s="29"/>
      <c r="Z459" s="33">
        <f t="shared" si="45"/>
        <v>0</v>
      </c>
      <c r="AA459" s="29"/>
      <c r="AB459" s="33">
        <f t="shared" si="45"/>
        <v>0</v>
      </c>
    </row>
    <row r="460" spans="1:28" ht="162" hidden="1" customHeight="1" x14ac:dyDescent="0.4">
      <c r="A460" s="13"/>
      <c r="B460" s="34"/>
      <c r="C460" s="31" t="s">
        <v>405</v>
      </c>
      <c r="D460" s="80" t="s">
        <v>144</v>
      </c>
      <c r="E460" s="80"/>
      <c r="F460" s="33" t="e">
        <f>#REF!+#REF!</f>
        <v>#REF!</v>
      </c>
      <c r="G460" s="29"/>
      <c r="H460" s="33" t="e">
        <f t="shared" si="45"/>
        <v>#REF!</v>
      </c>
      <c r="I460" s="29"/>
      <c r="J460" s="33" t="e">
        <f t="shared" si="45"/>
        <v>#REF!</v>
      </c>
      <c r="K460" s="29"/>
      <c r="L460" s="33" t="e">
        <f t="shared" si="45"/>
        <v>#REF!</v>
      </c>
      <c r="M460" s="29"/>
      <c r="N460" s="33" t="e">
        <f t="shared" si="45"/>
        <v>#REF!</v>
      </c>
      <c r="O460" s="29"/>
      <c r="P460" s="33" t="e">
        <f t="shared" si="45"/>
        <v>#REF!</v>
      </c>
      <c r="Q460" s="29"/>
      <c r="R460" s="33" t="e">
        <f t="shared" si="45"/>
        <v>#REF!</v>
      </c>
      <c r="S460" s="29"/>
      <c r="T460" s="33" t="e">
        <f t="shared" si="45"/>
        <v>#REF!</v>
      </c>
      <c r="U460" s="29"/>
      <c r="V460" s="33" t="e">
        <f t="shared" si="45"/>
        <v>#REF!</v>
      </c>
      <c r="W460" s="29"/>
      <c r="X460" s="33" t="e">
        <f t="shared" si="45"/>
        <v>#REF!</v>
      </c>
      <c r="Y460" s="29"/>
      <c r="Z460" s="33" t="e">
        <f t="shared" si="45"/>
        <v>#REF!</v>
      </c>
      <c r="AA460" s="29"/>
      <c r="AB460" s="33" t="e">
        <f t="shared" si="45"/>
        <v>#REF!</v>
      </c>
    </row>
    <row r="461" spans="1:28" ht="60.75" hidden="1" customHeight="1" x14ac:dyDescent="0.4">
      <c r="A461" s="13"/>
      <c r="B461" s="34"/>
      <c r="C461" s="31" t="s">
        <v>9</v>
      </c>
      <c r="D461" s="80" t="s">
        <v>144</v>
      </c>
      <c r="E461" s="80">
        <v>600</v>
      </c>
      <c r="F461" s="33" t="e">
        <f>#REF!+#REF!</f>
        <v>#REF!</v>
      </c>
      <c r="G461" s="29">
        <f>G462</f>
        <v>0</v>
      </c>
      <c r="H461" s="33" t="e">
        <f t="shared" si="45"/>
        <v>#REF!</v>
      </c>
      <c r="I461" s="29">
        <f>I462</f>
        <v>0</v>
      </c>
      <c r="J461" s="33" t="e">
        <f t="shared" si="45"/>
        <v>#REF!</v>
      </c>
      <c r="K461" s="29">
        <f>K462</f>
        <v>0</v>
      </c>
      <c r="L461" s="33" t="e">
        <f t="shared" si="45"/>
        <v>#REF!</v>
      </c>
      <c r="M461" s="29">
        <f>M462</f>
        <v>0</v>
      </c>
      <c r="N461" s="33" t="e">
        <f t="shared" si="45"/>
        <v>#REF!</v>
      </c>
      <c r="O461" s="29">
        <f>O462</f>
        <v>0</v>
      </c>
      <c r="P461" s="33" t="e">
        <f t="shared" si="45"/>
        <v>#REF!</v>
      </c>
      <c r="Q461" s="29">
        <f>Q462</f>
        <v>0</v>
      </c>
      <c r="R461" s="33" t="e">
        <f t="shared" si="45"/>
        <v>#REF!</v>
      </c>
      <c r="S461" s="29">
        <f>S462</f>
        <v>0</v>
      </c>
      <c r="T461" s="33" t="e">
        <f t="shared" si="45"/>
        <v>#REF!</v>
      </c>
      <c r="U461" s="29">
        <f>U462</f>
        <v>0</v>
      </c>
      <c r="V461" s="33" t="e">
        <f t="shared" si="45"/>
        <v>#REF!</v>
      </c>
      <c r="W461" s="29">
        <f>W462</f>
        <v>0</v>
      </c>
      <c r="X461" s="33" t="e">
        <f t="shared" si="45"/>
        <v>#REF!</v>
      </c>
      <c r="Y461" s="29">
        <f>Y462</f>
        <v>0</v>
      </c>
      <c r="Z461" s="33" t="e">
        <f t="shared" si="45"/>
        <v>#REF!</v>
      </c>
      <c r="AA461" s="29">
        <f>AA462</f>
        <v>0</v>
      </c>
      <c r="AB461" s="33" t="e">
        <f t="shared" si="45"/>
        <v>#REF!</v>
      </c>
    </row>
    <row r="462" spans="1:28" ht="40.5" hidden="1" customHeight="1" x14ac:dyDescent="0.4">
      <c r="A462" s="13"/>
      <c r="B462" s="34"/>
      <c r="C462" s="31" t="s">
        <v>145</v>
      </c>
      <c r="D462" s="80" t="s">
        <v>349</v>
      </c>
      <c r="E462" s="80"/>
      <c r="F462" s="33" t="e">
        <f>#REF!+#REF!</f>
        <v>#REF!</v>
      </c>
      <c r="G462" s="29">
        <f>G463</f>
        <v>0</v>
      </c>
      <c r="H462" s="33" t="e">
        <f t="shared" si="45"/>
        <v>#REF!</v>
      </c>
      <c r="I462" s="29">
        <f>I463</f>
        <v>0</v>
      </c>
      <c r="J462" s="33" t="e">
        <f t="shared" si="45"/>
        <v>#REF!</v>
      </c>
      <c r="K462" s="29">
        <f>K463</f>
        <v>0</v>
      </c>
      <c r="L462" s="33" t="e">
        <f t="shared" si="45"/>
        <v>#REF!</v>
      </c>
      <c r="M462" s="29">
        <f>M463</f>
        <v>0</v>
      </c>
      <c r="N462" s="33" t="e">
        <f t="shared" si="45"/>
        <v>#REF!</v>
      </c>
      <c r="O462" s="29">
        <f>O463</f>
        <v>0</v>
      </c>
      <c r="P462" s="33" t="e">
        <f t="shared" si="45"/>
        <v>#REF!</v>
      </c>
      <c r="Q462" s="29">
        <f>Q463</f>
        <v>0</v>
      </c>
      <c r="R462" s="33" t="e">
        <f t="shared" si="45"/>
        <v>#REF!</v>
      </c>
      <c r="S462" s="29">
        <f>S463</f>
        <v>0</v>
      </c>
      <c r="T462" s="33" t="e">
        <f t="shared" si="45"/>
        <v>#REF!</v>
      </c>
      <c r="U462" s="29">
        <f>U463</f>
        <v>0</v>
      </c>
      <c r="V462" s="33" t="e">
        <f t="shared" si="45"/>
        <v>#REF!</v>
      </c>
      <c r="W462" s="29">
        <f>W463</f>
        <v>0</v>
      </c>
      <c r="X462" s="33" t="e">
        <f t="shared" si="45"/>
        <v>#REF!</v>
      </c>
      <c r="Y462" s="29">
        <f>Y463</f>
        <v>0</v>
      </c>
      <c r="Z462" s="33" t="e">
        <f t="shared" si="45"/>
        <v>#REF!</v>
      </c>
      <c r="AA462" s="29">
        <f>AA463</f>
        <v>0</v>
      </c>
      <c r="AB462" s="33" t="e">
        <f t="shared" si="45"/>
        <v>#REF!</v>
      </c>
    </row>
    <row r="463" spans="1:28" ht="60.75" hidden="1" customHeight="1" x14ac:dyDescent="0.4">
      <c r="A463" s="13"/>
      <c r="B463" s="34"/>
      <c r="C463" s="31" t="s">
        <v>9</v>
      </c>
      <c r="D463" s="80" t="s">
        <v>349</v>
      </c>
      <c r="E463" s="80">
        <v>600</v>
      </c>
      <c r="F463" s="33" t="e">
        <f>#REF!+#REF!</f>
        <v>#REF!</v>
      </c>
      <c r="G463" s="29"/>
      <c r="H463" s="33" t="e">
        <f t="shared" si="45"/>
        <v>#REF!</v>
      </c>
      <c r="I463" s="29"/>
      <c r="J463" s="33" t="e">
        <f t="shared" si="45"/>
        <v>#REF!</v>
      </c>
      <c r="K463" s="29"/>
      <c r="L463" s="33" t="e">
        <f t="shared" si="45"/>
        <v>#REF!</v>
      </c>
      <c r="M463" s="29"/>
      <c r="N463" s="33" t="e">
        <f t="shared" si="45"/>
        <v>#REF!</v>
      </c>
      <c r="O463" s="29"/>
      <c r="P463" s="33" t="e">
        <f t="shared" si="45"/>
        <v>#REF!</v>
      </c>
      <c r="Q463" s="29"/>
      <c r="R463" s="33" t="e">
        <f t="shared" si="45"/>
        <v>#REF!</v>
      </c>
      <c r="S463" s="29"/>
      <c r="T463" s="33" t="e">
        <f t="shared" si="45"/>
        <v>#REF!</v>
      </c>
      <c r="U463" s="29"/>
      <c r="V463" s="33" t="e">
        <f t="shared" si="45"/>
        <v>#REF!</v>
      </c>
      <c r="W463" s="29"/>
      <c r="X463" s="33" t="e">
        <f t="shared" si="45"/>
        <v>#REF!</v>
      </c>
      <c r="Y463" s="29"/>
      <c r="Z463" s="33" t="e">
        <f t="shared" si="45"/>
        <v>#REF!</v>
      </c>
      <c r="AA463" s="29"/>
      <c r="AB463" s="33" t="e">
        <f t="shared" si="45"/>
        <v>#REF!</v>
      </c>
    </row>
    <row r="464" spans="1:28" ht="92.25" hidden="1" customHeight="1" x14ac:dyDescent="0.4">
      <c r="A464" s="13"/>
      <c r="B464" s="34"/>
      <c r="C464" s="31" t="s">
        <v>466</v>
      </c>
      <c r="D464" s="80" t="s">
        <v>146</v>
      </c>
      <c r="E464" s="80"/>
      <c r="F464" s="33" t="e">
        <f>#REF!+#REF!</f>
        <v>#REF!</v>
      </c>
      <c r="G464" s="29">
        <f>G465</f>
        <v>0</v>
      </c>
      <c r="H464" s="33" t="e">
        <f t="shared" si="45"/>
        <v>#REF!</v>
      </c>
      <c r="I464" s="29">
        <f>I465</f>
        <v>0</v>
      </c>
      <c r="J464" s="33" t="e">
        <f t="shared" si="45"/>
        <v>#REF!</v>
      </c>
      <c r="K464" s="29">
        <f>K465</f>
        <v>0</v>
      </c>
      <c r="L464" s="33" t="e">
        <f t="shared" si="45"/>
        <v>#REF!</v>
      </c>
      <c r="M464" s="29">
        <f>M465</f>
        <v>0</v>
      </c>
      <c r="N464" s="33" t="e">
        <f t="shared" si="45"/>
        <v>#REF!</v>
      </c>
      <c r="O464" s="29">
        <f>O465</f>
        <v>0</v>
      </c>
      <c r="P464" s="33" t="e">
        <f t="shared" si="45"/>
        <v>#REF!</v>
      </c>
      <c r="Q464" s="29">
        <f>Q465</f>
        <v>0</v>
      </c>
      <c r="R464" s="33" t="e">
        <f t="shared" si="45"/>
        <v>#REF!</v>
      </c>
      <c r="S464" s="29">
        <f>S465</f>
        <v>0</v>
      </c>
      <c r="T464" s="33" t="e">
        <f t="shared" si="45"/>
        <v>#REF!</v>
      </c>
      <c r="U464" s="29">
        <f>U465</f>
        <v>0</v>
      </c>
      <c r="V464" s="33" t="e">
        <f t="shared" si="45"/>
        <v>#REF!</v>
      </c>
      <c r="W464" s="29">
        <f>W465</f>
        <v>0</v>
      </c>
      <c r="X464" s="33" t="e">
        <f t="shared" si="45"/>
        <v>#REF!</v>
      </c>
      <c r="Y464" s="29">
        <f>Y465</f>
        <v>0</v>
      </c>
      <c r="Z464" s="33" t="e">
        <f t="shared" si="45"/>
        <v>#REF!</v>
      </c>
      <c r="AA464" s="29">
        <f>AA465</f>
        <v>0</v>
      </c>
      <c r="AB464" s="33" t="e">
        <f t="shared" si="45"/>
        <v>#REF!</v>
      </c>
    </row>
    <row r="465" spans="1:28" ht="70.5" hidden="1" customHeight="1" x14ac:dyDescent="0.4">
      <c r="A465" s="13"/>
      <c r="B465" s="34"/>
      <c r="C465" s="31" t="s">
        <v>147</v>
      </c>
      <c r="D465" s="80" t="s">
        <v>148</v>
      </c>
      <c r="E465" s="80"/>
      <c r="F465" s="33" t="e">
        <f>#REF!+#REF!</f>
        <v>#REF!</v>
      </c>
      <c r="G465" s="29">
        <v>0</v>
      </c>
      <c r="H465" s="33" t="e">
        <f t="shared" si="45"/>
        <v>#REF!</v>
      </c>
      <c r="I465" s="29">
        <v>0</v>
      </c>
      <c r="J465" s="33" t="e">
        <f t="shared" si="45"/>
        <v>#REF!</v>
      </c>
      <c r="K465" s="29">
        <v>0</v>
      </c>
      <c r="L465" s="33" t="e">
        <f t="shared" si="45"/>
        <v>#REF!</v>
      </c>
      <c r="M465" s="29">
        <v>0</v>
      </c>
      <c r="N465" s="33" t="e">
        <f t="shared" si="45"/>
        <v>#REF!</v>
      </c>
      <c r="O465" s="29">
        <v>0</v>
      </c>
      <c r="P465" s="33" t="e">
        <f t="shared" si="45"/>
        <v>#REF!</v>
      </c>
      <c r="Q465" s="29">
        <v>0</v>
      </c>
      <c r="R465" s="33" t="e">
        <f t="shared" si="45"/>
        <v>#REF!</v>
      </c>
      <c r="S465" s="29">
        <v>0</v>
      </c>
      <c r="T465" s="33" t="e">
        <f t="shared" si="45"/>
        <v>#REF!</v>
      </c>
      <c r="U465" s="29">
        <v>0</v>
      </c>
      <c r="V465" s="33" t="e">
        <f t="shared" si="45"/>
        <v>#REF!</v>
      </c>
      <c r="W465" s="29">
        <v>0</v>
      </c>
      <c r="X465" s="33" t="e">
        <f t="shared" si="45"/>
        <v>#REF!</v>
      </c>
      <c r="Y465" s="29">
        <v>0</v>
      </c>
      <c r="Z465" s="33" t="e">
        <f t="shared" si="45"/>
        <v>#REF!</v>
      </c>
      <c r="AA465" s="29">
        <v>0</v>
      </c>
      <c r="AB465" s="33" t="e">
        <f t="shared" si="45"/>
        <v>#REF!</v>
      </c>
    </row>
    <row r="466" spans="1:28" ht="60.75" hidden="1" customHeight="1" x14ac:dyDescent="0.4">
      <c r="A466" s="13"/>
      <c r="B466" s="34"/>
      <c r="C466" s="31" t="s">
        <v>14</v>
      </c>
      <c r="D466" s="80" t="s">
        <v>148</v>
      </c>
      <c r="E466" s="80">
        <v>200</v>
      </c>
      <c r="F466" s="33" t="e">
        <f>#REF!+#REF!</f>
        <v>#REF!</v>
      </c>
      <c r="G466" s="29">
        <v>0</v>
      </c>
      <c r="H466" s="33" t="e">
        <f t="shared" si="45"/>
        <v>#REF!</v>
      </c>
      <c r="I466" s="29">
        <v>0</v>
      </c>
      <c r="J466" s="33" t="e">
        <f t="shared" si="45"/>
        <v>#REF!</v>
      </c>
      <c r="K466" s="29">
        <v>0</v>
      </c>
      <c r="L466" s="33" t="e">
        <f t="shared" si="45"/>
        <v>#REF!</v>
      </c>
      <c r="M466" s="29">
        <v>0</v>
      </c>
      <c r="N466" s="33" t="e">
        <f t="shared" si="45"/>
        <v>#REF!</v>
      </c>
      <c r="O466" s="29">
        <v>0</v>
      </c>
      <c r="P466" s="33" t="e">
        <f t="shared" si="45"/>
        <v>#REF!</v>
      </c>
      <c r="Q466" s="29">
        <v>0</v>
      </c>
      <c r="R466" s="33" t="e">
        <f t="shared" si="45"/>
        <v>#REF!</v>
      </c>
      <c r="S466" s="29">
        <v>0</v>
      </c>
      <c r="T466" s="33" t="e">
        <f t="shared" si="45"/>
        <v>#REF!</v>
      </c>
      <c r="U466" s="29">
        <v>0</v>
      </c>
      <c r="V466" s="33" t="e">
        <f t="shared" si="45"/>
        <v>#REF!</v>
      </c>
      <c r="W466" s="29">
        <v>0</v>
      </c>
      <c r="X466" s="33" t="e">
        <f t="shared" si="45"/>
        <v>#REF!</v>
      </c>
      <c r="Y466" s="29">
        <v>0</v>
      </c>
      <c r="Z466" s="33" t="e">
        <f t="shared" si="45"/>
        <v>#REF!</v>
      </c>
      <c r="AA466" s="29">
        <v>0</v>
      </c>
      <c r="AB466" s="33" t="e">
        <f t="shared" si="45"/>
        <v>#REF!</v>
      </c>
    </row>
    <row r="467" spans="1:28" ht="60.75" customHeight="1" x14ac:dyDescent="0.4">
      <c r="A467" s="13"/>
      <c r="B467" s="34"/>
      <c r="C467" s="31" t="s">
        <v>476</v>
      </c>
      <c r="D467" s="80" t="s">
        <v>477</v>
      </c>
      <c r="E467" s="80"/>
      <c r="F467" s="33" t="e">
        <f>#REF!+#REF!</f>
        <v>#REF!</v>
      </c>
      <c r="G467" s="29">
        <f>G468</f>
        <v>0</v>
      </c>
      <c r="H467" s="33" t="e">
        <f t="shared" si="45"/>
        <v>#REF!</v>
      </c>
      <c r="I467" s="29">
        <f>I468</f>
        <v>0</v>
      </c>
      <c r="J467" s="33" t="e">
        <f t="shared" si="45"/>
        <v>#REF!</v>
      </c>
      <c r="K467" s="29">
        <f>K468</f>
        <v>0</v>
      </c>
      <c r="L467" s="33"/>
      <c r="M467" s="29">
        <f>M468</f>
        <v>0</v>
      </c>
      <c r="N467" s="33">
        <f t="shared" si="45"/>
        <v>0</v>
      </c>
      <c r="O467" s="29">
        <f>O468</f>
        <v>16</v>
      </c>
      <c r="P467" s="33">
        <f t="shared" si="45"/>
        <v>16</v>
      </c>
      <c r="Q467" s="29">
        <f>Q468</f>
        <v>0</v>
      </c>
      <c r="R467" s="33">
        <f t="shared" si="45"/>
        <v>16</v>
      </c>
      <c r="S467" s="29">
        <f>S468</f>
        <v>0</v>
      </c>
      <c r="T467" s="33">
        <f t="shared" si="45"/>
        <v>16</v>
      </c>
      <c r="U467" s="29">
        <f>U468</f>
        <v>0</v>
      </c>
      <c r="V467" s="33">
        <f t="shared" si="45"/>
        <v>16</v>
      </c>
      <c r="W467" s="29">
        <f>W468</f>
        <v>0</v>
      </c>
      <c r="X467" s="33">
        <f t="shared" si="45"/>
        <v>16</v>
      </c>
      <c r="Y467" s="29">
        <f>Y468</f>
        <v>0</v>
      </c>
      <c r="Z467" s="33">
        <f t="shared" si="45"/>
        <v>16</v>
      </c>
      <c r="AA467" s="29">
        <f>AA468</f>
        <v>0</v>
      </c>
      <c r="AB467" s="33">
        <f t="shared" si="45"/>
        <v>16</v>
      </c>
    </row>
    <row r="468" spans="1:28" ht="40.5" customHeight="1" x14ac:dyDescent="0.4">
      <c r="A468" s="13"/>
      <c r="B468" s="34"/>
      <c r="C468" s="31" t="s">
        <v>478</v>
      </c>
      <c r="D468" s="80" t="s">
        <v>479</v>
      </c>
      <c r="E468" s="80"/>
      <c r="F468" s="33" t="e">
        <f>#REF!+#REF!</f>
        <v>#REF!</v>
      </c>
      <c r="G468" s="29">
        <f>G469</f>
        <v>0</v>
      </c>
      <c r="H468" s="33" t="e">
        <f t="shared" si="45"/>
        <v>#REF!</v>
      </c>
      <c r="I468" s="29">
        <f>I469</f>
        <v>0</v>
      </c>
      <c r="J468" s="33" t="e">
        <f t="shared" si="45"/>
        <v>#REF!</v>
      </c>
      <c r="K468" s="29">
        <f>K469</f>
        <v>0</v>
      </c>
      <c r="L468" s="33"/>
      <c r="M468" s="29">
        <f>M469</f>
        <v>0</v>
      </c>
      <c r="N468" s="33">
        <f t="shared" si="45"/>
        <v>0</v>
      </c>
      <c r="O468" s="29">
        <f>O469</f>
        <v>16</v>
      </c>
      <c r="P468" s="33">
        <f t="shared" si="45"/>
        <v>16</v>
      </c>
      <c r="Q468" s="29">
        <f>Q469</f>
        <v>0</v>
      </c>
      <c r="R468" s="33">
        <f t="shared" si="45"/>
        <v>16</v>
      </c>
      <c r="S468" s="29">
        <f>S469</f>
        <v>0</v>
      </c>
      <c r="T468" s="33">
        <f t="shared" si="45"/>
        <v>16</v>
      </c>
      <c r="U468" s="29">
        <f>U469</f>
        <v>0</v>
      </c>
      <c r="V468" s="33">
        <f t="shared" si="45"/>
        <v>16</v>
      </c>
      <c r="W468" s="29">
        <f>W469</f>
        <v>0</v>
      </c>
      <c r="X468" s="33">
        <f t="shared" si="45"/>
        <v>16</v>
      </c>
      <c r="Y468" s="29">
        <f>Y469</f>
        <v>0</v>
      </c>
      <c r="Z468" s="33">
        <f t="shared" si="45"/>
        <v>16</v>
      </c>
      <c r="AA468" s="29">
        <f>AA469</f>
        <v>0</v>
      </c>
      <c r="AB468" s="33">
        <f t="shared" si="45"/>
        <v>16</v>
      </c>
    </row>
    <row r="469" spans="1:28" ht="60.75" customHeight="1" x14ac:dyDescent="0.4">
      <c r="A469" s="13"/>
      <c r="B469" s="34"/>
      <c r="C469" s="31" t="s">
        <v>14</v>
      </c>
      <c r="D469" s="80" t="s">
        <v>479</v>
      </c>
      <c r="E469" s="80">
        <v>200</v>
      </c>
      <c r="F469" s="33" t="e">
        <f>#REF!+#REF!</f>
        <v>#REF!</v>
      </c>
      <c r="G469" s="29">
        <v>0</v>
      </c>
      <c r="H469" s="33" t="e">
        <f t="shared" si="45"/>
        <v>#REF!</v>
      </c>
      <c r="I469" s="29">
        <v>0</v>
      </c>
      <c r="J469" s="33" t="e">
        <f t="shared" si="45"/>
        <v>#REF!</v>
      </c>
      <c r="K469" s="29">
        <v>0</v>
      </c>
      <c r="L469" s="33"/>
      <c r="M469" s="29">
        <v>0</v>
      </c>
      <c r="N469" s="33">
        <f t="shared" si="45"/>
        <v>0</v>
      </c>
      <c r="O469" s="29">
        <v>16</v>
      </c>
      <c r="P469" s="33">
        <f t="shared" si="45"/>
        <v>16</v>
      </c>
      <c r="Q469" s="29"/>
      <c r="R469" s="33">
        <f t="shared" si="45"/>
        <v>16</v>
      </c>
      <c r="S469" s="29"/>
      <c r="T469" s="33">
        <f t="shared" si="45"/>
        <v>16</v>
      </c>
      <c r="U469" s="29"/>
      <c r="V469" s="33">
        <f t="shared" si="45"/>
        <v>16</v>
      </c>
      <c r="W469" s="29"/>
      <c r="X469" s="33">
        <f t="shared" si="45"/>
        <v>16</v>
      </c>
      <c r="Y469" s="29"/>
      <c r="Z469" s="33">
        <f t="shared" si="45"/>
        <v>16</v>
      </c>
      <c r="AA469" s="29"/>
      <c r="AB469" s="33">
        <f t="shared" si="45"/>
        <v>16</v>
      </c>
    </row>
    <row r="470" spans="1:28" ht="60.75" hidden="1" customHeight="1" x14ac:dyDescent="0.4">
      <c r="A470" s="13"/>
      <c r="B470" s="34"/>
      <c r="C470" s="89" t="s">
        <v>578</v>
      </c>
      <c r="D470" s="80" t="s">
        <v>146</v>
      </c>
      <c r="E470" s="80"/>
      <c r="F470" s="33">
        <v>0</v>
      </c>
      <c r="G470" s="29">
        <f>G471</f>
        <v>0</v>
      </c>
      <c r="H470" s="33">
        <f t="shared" si="45"/>
        <v>0</v>
      </c>
      <c r="I470" s="29">
        <f>I471</f>
        <v>0</v>
      </c>
      <c r="J470" s="33">
        <f t="shared" si="45"/>
        <v>0</v>
      </c>
      <c r="K470" s="29">
        <f>K471</f>
        <v>0</v>
      </c>
      <c r="L470" s="33">
        <f t="shared" si="45"/>
        <v>0</v>
      </c>
      <c r="M470" s="29">
        <f>M471</f>
        <v>0</v>
      </c>
      <c r="N470" s="33">
        <f t="shared" si="45"/>
        <v>0</v>
      </c>
      <c r="O470" s="29">
        <f>O471</f>
        <v>0</v>
      </c>
      <c r="P470" s="33">
        <f t="shared" si="45"/>
        <v>0</v>
      </c>
      <c r="Q470" s="29">
        <f>Q471</f>
        <v>0</v>
      </c>
      <c r="R470" s="33">
        <f t="shared" si="45"/>
        <v>0</v>
      </c>
      <c r="S470" s="29">
        <f>S471</f>
        <v>0</v>
      </c>
      <c r="T470" s="33">
        <f t="shared" si="45"/>
        <v>0</v>
      </c>
      <c r="U470" s="29">
        <f>U471</f>
        <v>0</v>
      </c>
      <c r="V470" s="33">
        <f t="shared" si="45"/>
        <v>0</v>
      </c>
      <c r="W470" s="29">
        <f>W471</f>
        <v>0</v>
      </c>
      <c r="X470" s="33">
        <f t="shared" si="45"/>
        <v>0</v>
      </c>
      <c r="Y470" s="29">
        <f>Y471</f>
        <v>0</v>
      </c>
      <c r="Z470" s="33">
        <f t="shared" si="45"/>
        <v>0</v>
      </c>
      <c r="AA470" s="29">
        <f>AA471</f>
        <v>0</v>
      </c>
      <c r="AB470" s="33">
        <f t="shared" si="45"/>
        <v>0</v>
      </c>
    </row>
    <row r="471" spans="1:28" ht="48" hidden="1" customHeight="1" x14ac:dyDescent="0.4">
      <c r="A471" s="13"/>
      <c r="B471" s="34"/>
      <c r="C471" s="89" t="s">
        <v>579</v>
      </c>
      <c r="D471" s="80" t="s">
        <v>148</v>
      </c>
      <c r="E471" s="80"/>
      <c r="F471" s="33">
        <v>0</v>
      </c>
      <c r="G471" s="29">
        <f>G472</f>
        <v>0</v>
      </c>
      <c r="H471" s="33">
        <f t="shared" si="45"/>
        <v>0</v>
      </c>
      <c r="I471" s="29">
        <f>I472</f>
        <v>0</v>
      </c>
      <c r="J471" s="33">
        <f t="shared" si="45"/>
        <v>0</v>
      </c>
      <c r="K471" s="29">
        <f>K472</f>
        <v>0</v>
      </c>
      <c r="L471" s="33">
        <f t="shared" si="45"/>
        <v>0</v>
      </c>
      <c r="M471" s="29">
        <f>M472</f>
        <v>0</v>
      </c>
      <c r="N471" s="33">
        <f t="shared" si="45"/>
        <v>0</v>
      </c>
      <c r="O471" s="29">
        <f>O472</f>
        <v>0</v>
      </c>
      <c r="P471" s="33">
        <f t="shared" si="45"/>
        <v>0</v>
      </c>
      <c r="Q471" s="29">
        <f>Q472</f>
        <v>0</v>
      </c>
      <c r="R471" s="33">
        <f t="shared" si="45"/>
        <v>0</v>
      </c>
      <c r="S471" s="29">
        <f>S472</f>
        <v>0</v>
      </c>
      <c r="T471" s="33">
        <f t="shared" si="45"/>
        <v>0</v>
      </c>
      <c r="U471" s="29">
        <f>U472</f>
        <v>0</v>
      </c>
      <c r="V471" s="33">
        <f t="shared" si="45"/>
        <v>0</v>
      </c>
      <c r="W471" s="29">
        <f>W472</f>
        <v>0</v>
      </c>
      <c r="X471" s="33">
        <f t="shared" si="45"/>
        <v>0</v>
      </c>
      <c r="Y471" s="29">
        <f>Y472</f>
        <v>0</v>
      </c>
      <c r="Z471" s="33">
        <f t="shared" si="45"/>
        <v>0</v>
      </c>
      <c r="AA471" s="29">
        <f>AA472</f>
        <v>0</v>
      </c>
      <c r="AB471" s="33">
        <f t="shared" si="45"/>
        <v>0</v>
      </c>
    </row>
    <row r="472" spans="1:28" ht="51" hidden="1" customHeight="1" x14ac:dyDescent="0.4">
      <c r="A472" s="13"/>
      <c r="B472" s="34"/>
      <c r="C472" s="89" t="s">
        <v>14</v>
      </c>
      <c r="D472" s="80" t="s">
        <v>148</v>
      </c>
      <c r="E472" s="80">
        <v>200</v>
      </c>
      <c r="F472" s="33">
        <v>0</v>
      </c>
      <c r="G472" s="29"/>
      <c r="H472" s="33">
        <f t="shared" si="45"/>
        <v>0</v>
      </c>
      <c r="I472" s="29"/>
      <c r="J472" s="33">
        <f t="shared" si="45"/>
        <v>0</v>
      </c>
      <c r="K472" s="29"/>
      <c r="L472" s="33">
        <f t="shared" si="45"/>
        <v>0</v>
      </c>
      <c r="M472" s="29"/>
      <c r="N472" s="33">
        <f t="shared" si="45"/>
        <v>0</v>
      </c>
      <c r="O472" s="29"/>
      <c r="P472" s="33">
        <f t="shared" si="45"/>
        <v>0</v>
      </c>
      <c r="Q472" s="29"/>
      <c r="R472" s="33">
        <f t="shared" si="45"/>
        <v>0</v>
      </c>
      <c r="S472" s="29"/>
      <c r="T472" s="33">
        <f t="shared" si="45"/>
        <v>0</v>
      </c>
      <c r="U472" s="29"/>
      <c r="V472" s="33">
        <f t="shared" si="45"/>
        <v>0</v>
      </c>
      <c r="W472" s="29"/>
      <c r="X472" s="33">
        <f t="shared" si="45"/>
        <v>0</v>
      </c>
      <c r="Y472" s="29"/>
      <c r="Z472" s="33">
        <f t="shared" si="45"/>
        <v>0</v>
      </c>
      <c r="AA472" s="29"/>
      <c r="AB472" s="33">
        <f t="shared" si="45"/>
        <v>0</v>
      </c>
    </row>
    <row r="473" spans="1:28" ht="44.45" customHeight="1" x14ac:dyDescent="0.4">
      <c r="A473" s="13"/>
      <c r="B473" s="34"/>
      <c r="C473" s="31" t="s">
        <v>467</v>
      </c>
      <c r="D473" s="80" t="s">
        <v>149</v>
      </c>
      <c r="E473" s="80"/>
      <c r="F473" s="33">
        <v>0</v>
      </c>
      <c r="G473" s="29">
        <f>G477+G479</f>
        <v>100</v>
      </c>
      <c r="H473" s="33">
        <f t="shared" si="45"/>
        <v>100</v>
      </c>
      <c r="I473" s="29">
        <f>I477+I479</f>
        <v>0</v>
      </c>
      <c r="J473" s="33">
        <f t="shared" si="45"/>
        <v>100</v>
      </c>
      <c r="K473" s="29">
        <f>K477+K479</f>
        <v>0</v>
      </c>
      <c r="L473" s="33">
        <f t="shared" si="45"/>
        <v>100</v>
      </c>
      <c r="M473" s="29">
        <f>M477+M479</f>
        <v>0</v>
      </c>
      <c r="N473" s="33">
        <f t="shared" si="45"/>
        <v>100</v>
      </c>
      <c r="O473" s="29">
        <f>O477+O479</f>
        <v>0</v>
      </c>
      <c r="P473" s="33">
        <f t="shared" si="45"/>
        <v>100</v>
      </c>
      <c r="Q473" s="29">
        <f>Q477+Q479</f>
        <v>0</v>
      </c>
      <c r="R473" s="33">
        <f t="shared" si="45"/>
        <v>100</v>
      </c>
      <c r="S473" s="29">
        <f>S477+S479</f>
        <v>0</v>
      </c>
      <c r="T473" s="33">
        <f t="shared" si="45"/>
        <v>100</v>
      </c>
      <c r="U473" s="29">
        <f>U477+U479</f>
        <v>0</v>
      </c>
      <c r="V473" s="33">
        <f t="shared" si="45"/>
        <v>100</v>
      </c>
      <c r="W473" s="29">
        <f>W477+W479</f>
        <v>113</v>
      </c>
      <c r="X473" s="33">
        <f t="shared" si="45"/>
        <v>213</v>
      </c>
      <c r="Y473" s="29">
        <f>Y477+Y479</f>
        <v>0</v>
      </c>
      <c r="Z473" s="33">
        <f t="shared" si="45"/>
        <v>213</v>
      </c>
      <c r="AA473" s="29">
        <f>AA477+AA479</f>
        <v>0</v>
      </c>
      <c r="AB473" s="33">
        <f t="shared" si="45"/>
        <v>213</v>
      </c>
    </row>
    <row r="474" spans="1:28" ht="60" hidden="1" customHeight="1" x14ac:dyDescent="0.4">
      <c r="A474" s="13"/>
      <c r="B474" s="34"/>
      <c r="C474" s="76"/>
      <c r="D474" s="80"/>
      <c r="E474" s="80"/>
      <c r="F474" s="33"/>
      <c r="G474" s="29">
        <f>G475</f>
        <v>0</v>
      </c>
      <c r="H474" s="33"/>
      <c r="I474" s="29">
        <f>I475</f>
        <v>0</v>
      </c>
      <c r="J474" s="33"/>
      <c r="K474" s="29">
        <f>K475</f>
        <v>0</v>
      </c>
      <c r="L474" s="33"/>
      <c r="M474" s="29">
        <f>M475</f>
        <v>0</v>
      </c>
      <c r="N474" s="33"/>
      <c r="O474" s="29">
        <f>O475</f>
        <v>0</v>
      </c>
      <c r="P474" s="33"/>
      <c r="Q474" s="29">
        <f>Q475</f>
        <v>0</v>
      </c>
      <c r="R474" s="33"/>
      <c r="S474" s="29">
        <f>S475</f>
        <v>0</v>
      </c>
      <c r="T474" s="33"/>
      <c r="U474" s="29">
        <f>U475</f>
        <v>0</v>
      </c>
      <c r="V474" s="33"/>
      <c r="W474" s="29">
        <f>W475</f>
        <v>0</v>
      </c>
      <c r="X474" s="33"/>
      <c r="Y474" s="29">
        <f>Y475</f>
        <v>0</v>
      </c>
      <c r="Z474" s="33"/>
      <c r="AA474" s="29">
        <f>AA475</f>
        <v>0</v>
      </c>
      <c r="AB474" s="33"/>
    </row>
    <row r="475" spans="1:28" ht="52.5" hidden="1" customHeight="1" x14ac:dyDescent="0.4">
      <c r="A475" s="13"/>
      <c r="B475" s="34"/>
      <c r="C475" s="76"/>
      <c r="D475" s="80"/>
      <c r="E475" s="80"/>
      <c r="F475" s="33"/>
      <c r="G475" s="29">
        <f>G476</f>
        <v>0</v>
      </c>
      <c r="H475" s="33"/>
      <c r="I475" s="29">
        <f>I476</f>
        <v>0</v>
      </c>
      <c r="J475" s="33"/>
      <c r="K475" s="29">
        <f>K476</f>
        <v>0</v>
      </c>
      <c r="L475" s="33"/>
      <c r="M475" s="29">
        <f>M476</f>
        <v>0</v>
      </c>
      <c r="N475" s="33"/>
      <c r="O475" s="29">
        <f>O476</f>
        <v>0</v>
      </c>
      <c r="P475" s="33"/>
      <c r="Q475" s="29">
        <f>Q476</f>
        <v>0</v>
      </c>
      <c r="R475" s="33"/>
      <c r="S475" s="29">
        <f>S476</f>
        <v>0</v>
      </c>
      <c r="T475" s="33"/>
      <c r="U475" s="29">
        <f>U476</f>
        <v>0</v>
      </c>
      <c r="V475" s="33"/>
      <c r="W475" s="29">
        <f>W476</f>
        <v>0</v>
      </c>
      <c r="X475" s="33"/>
      <c r="Y475" s="29">
        <f>Y476</f>
        <v>0</v>
      </c>
      <c r="Z475" s="33"/>
      <c r="AA475" s="29">
        <f>AA476</f>
        <v>0</v>
      </c>
      <c r="AB475" s="33"/>
    </row>
    <row r="476" spans="1:28" ht="43.5" hidden="1" customHeight="1" x14ac:dyDescent="0.4">
      <c r="A476" s="13"/>
      <c r="B476" s="34"/>
      <c r="C476" s="76"/>
      <c r="D476" s="80"/>
      <c r="E476" s="80"/>
      <c r="F476" s="33"/>
      <c r="G476" s="29"/>
      <c r="H476" s="33"/>
      <c r="I476" s="29"/>
      <c r="J476" s="33"/>
      <c r="K476" s="29"/>
      <c r="L476" s="33"/>
      <c r="M476" s="29"/>
      <c r="N476" s="33"/>
      <c r="O476" s="29"/>
      <c r="P476" s="33"/>
      <c r="Q476" s="29"/>
      <c r="R476" s="33"/>
      <c r="S476" s="29"/>
      <c r="T476" s="33"/>
      <c r="U476" s="29"/>
      <c r="V476" s="33"/>
      <c r="W476" s="29"/>
      <c r="X476" s="33"/>
      <c r="Y476" s="29"/>
      <c r="Z476" s="33"/>
      <c r="AA476" s="29"/>
      <c r="AB476" s="33"/>
    </row>
    <row r="477" spans="1:28" ht="30.6" customHeight="1" x14ac:dyDescent="0.4">
      <c r="A477" s="13"/>
      <c r="B477" s="34"/>
      <c r="C477" s="31" t="s">
        <v>150</v>
      </c>
      <c r="D477" s="80" t="s">
        <v>151</v>
      </c>
      <c r="E477" s="80"/>
      <c r="F477" s="33">
        <v>0</v>
      </c>
      <c r="G477" s="29">
        <f>G478</f>
        <v>100</v>
      </c>
      <c r="H477" s="33">
        <f t="shared" ref="H477:V520" si="46">F477+G477</f>
        <v>100</v>
      </c>
      <c r="I477" s="29">
        <f>I478</f>
        <v>0</v>
      </c>
      <c r="J477" s="33">
        <f t="shared" si="46"/>
        <v>100</v>
      </c>
      <c r="K477" s="29">
        <f>K478</f>
        <v>0</v>
      </c>
      <c r="L477" s="33">
        <f t="shared" si="46"/>
        <v>100</v>
      </c>
      <c r="M477" s="29">
        <f>M478</f>
        <v>0</v>
      </c>
      <c r="N477" s="33">
        <f t="shared" si="46"/>
        <v>100</v>
      </c>
      <c r="O477" s="29">
        <f>O478</f>
        <v>0</v>
      </c>
      <c r="P477" s="33">
        <f t="shared" si="46"/>
        <v>100</v>
      </c>
      <c r="Q477" s="29">
        <f>Q478</f>
        <v>0</v>
      </c>
      <c r="R477" s="33">
        <f t="shared" si="46"/>
        <v>100</v>
      </c>
      <c r="S477" s="29">
        <f>S478</f>
        <v>0</v>
      </c>
      <c r="T477" s="33">
        <f t="shared" si="46"/>
        <v>100</v>
      </c>
      <c r="U477" s="29">
        <f>U478</f>
        <v>0</v>
      </c>
      <c r="V477" s="33">
        <f t="shared" si="46"/>
        <v>100</v>
      </c>
      <c r="W477" s="29">
        <f>W478</f>
        <v>113</v>
      </c>
      <c r="X477" s="33">
        <f t="shared" ref="X477:AB479" si="47">V477+W477</f>
        <v>213</v>
      </c>
      <c r="Y477" s="29">
        <f>Y478</f>
        <v>0</v>
      </c>
      <c r="Z477" s="33">
        <f t="shared" si="47"/>
        <v>213</v>
      </c>
      <c r="AA477" s="29">
        <f>AA478</f>
        <v>0</v>
      </c>
      <c r="AB477" s="33">
        <f t="shared" si="47"/>
        <v>213</v>
      </c>
    </row>
    <row r="478" spans="1:28" ht="43.5" customHeight="1" x14ac:dyDescent="0.4">
      <c r="A478" s="13"/>
      <c r="B478" s="34"/>
      <c r="C478" s="31" t="s">
        <v>14</v>
      </c>
      <c r="D478" s="80" t="s">
        <v>151</v>
      </c>
      <c r="E478" s="80">
        <v>200</v>
      </c>
      <c r="F478" s="33">
        <v>0</v>
      </c>
      <c r="G478" s="29">
        <v>100</v>
      </c>
      <c r="H478" s="33">
        <f t="shared" si="46"/>
        <v>100</v>
      </c>
      <c r="I478" s="29"/>
      <c r="J478" s="33">
        <f t="shared" si="46"/>
        <v>100</v>
      </c>
      <c r="K478" s="29"/>
      <c r="L478" s="33">
        <f t="shared" si="46"/>
        <v>100</v>
      </c>
      <c r="M478" s="29"/>
      <c r="N478" s="33">
        <f t="shared" si="46"/>
        <v>100</v>
      </c>
      <c r="O478" s="29"/>
      <c r="P478" s="33">
        <f t="shared" si="46"/>
        <v>100</v>
      </c>
      <c r="Q478" s="29"/>
      <c r="R478" s="33">
        <f t="shared" si="46"/>
        <v>100</v>
      </c>
      <c r="S478" s="29"/>
      <c r="T478" s="33">
        <f t="shared" si="46"/>
        <v>100</v>
      </c>
      <c r="U478" s="29"/>
      <c r="V478" s="33">
        <f t="shared" si="46"/>
        <v>100</v>
      </c>
      <c r="W478" s="29">
        <v>113</v>
      </c>
      <c r="X478" s="33">
        <f t="shared" si="47"/>
        <v>213</v>
      </c>
      <c r="Y478" s="29"/>
      <c r="Z478" s="33">
        <f t="shared" si="47"/>
        <v>213</v>
      </c>
      <c r="AA478" s="29"/>
      <c r="AB478" s="33">
        <f t="shared" si="47"/>
        <v>213</v>
      </c>
    </row>
    <row r="479" spans="1:28" ht="60.75" hidden="1" customHeight="1" x14ac:dyDescent="0.4">
      <c r="A479" s="13"/>
      <c r="B479" s="34"/>
      <c r="C479" s="31" t="s">
        <v>152</v>
      </c>
      <c r="D479" s="80" t="s">
        <v>153</v>
      </c>
      <c r="E479" s="80"/>
      <c r="F479" s="33" t="e">
        <f>#REF!+#REF!</f>
        <v>#REF!</v>
      </c>
      <c r="G479" s="29">
        <f>G480</f>
        <v>0</v>
      </c>
      <c r="H479" s="33" t="e">
        <f t="shared" si="46"/>
        <v>#REF!</v>
      </c>
      <c r="I479" s="29">
        <f>I480</f>
        <v>0</v>
      </c>
      <c r="J479" s="33" t="e">
        <f t="shared" si="46"/>
        <v>#REF!</v>
      </c>
      <c r="K479" s="29">
        <f>K480</f>
        <v>0</v>
      </c>
      <c r="L479" s="33" t="e">
        <f t="shared" si="46"/>
        <v>#REF!</v>
      </c>
      <c r="M479" s="29">
        <f>M480</f>
        <v>0</v>
      </c>
      <c r="N479" s="33" t="e">
        <f t="shared" si="46"/>
        <v>#REF!</v>
      </c>
      <c r="O479" s="29">
        <f>O480</f>
        <v>0</v>
      </c>
      <c r="P479" s="33" t="e">
        <f t="shared" si="46"/>
        <v>#REF!</v>
      </c>
      <c r="Q479" s="29">
        <f>Q480</f>
        <v>0</v>
      </c>
      <c r="R479" s="33" t="e">
        <f t="shared" si="46"/>
        <v>#REF!</v>
      </c>
      <c r="S479" s="29">
        <f>S480</f>
        <v>0</v>
      </c>
      <c r="T479" s="33" t="e">
        <f t="shared" si="46"/>
        <v>#REF!</v>
      </c>
      <c r="U479" s="29">
        <f>U480</f>
        <v>0</v>
      </c>
      <c r="V479" s="33" t="e">
        <f t="shared" si="46"/>
        <v>#REF!</v>
      </c>
      <c r="W479" s="29">
        <f>W480</f>
        <v>0</v>
      </c>
      <c r="X479" s="33" t="e">
        <f t="shared" si="47"/>
        <v>#REF!</v>
      </c>
      <c r="Y479" s="29">
        <f>Y480</f>
        <v>0</v>
      </c>
      <c r="Z479" s="33" t="e">
        <f t="shared" si="47"/>
        <v>#REF!</v>
      </c>
      <c r="AA479" s="29">
        <f>AA480</f>
        <v>0</v>
      </c>
      <c r="AB479" s="33" t="e">
        <f t="shared" si="47"/>
        <v>#REF!</v>
      </c>
    </row>
    <row r="480" spans="1:28" ht="80.25" hidden="1" customHeight="1" x14ac:dyDescent="0.4">
      <c r="A480" s="13"/>
      <c r="B480" s="34"/>
      <c r="C480" s="31" t="s">
        <v>9</v>
      </c>
      <c r="D480" s="80" t="s">
        <v>153</v>
      </c>
      <c r="E480" s="80">
        <v>600</v>
      </c>
      <c r="F480" s="33" t="e">
        <f>#REF!+#REF!</f>
        <v>#REF!</v>
      </c>
      <c r="G480" s="29"/>
      <c r="H480" s="33" t="e">
        <f t="shared" si="46"/>
        <v>#REF!</v>
      </c>
      <c r="I480" s="29"/>
      <c r="J480" s="33" t="e">
        <f t="shared" si="46"/>
        <v>#REF!</v>
      </c>
      <c r="K480" s="29"/>
      <c r="L480" s="33" t="e">
        <f t="shared" si="46"/>
        <v>#REF!</v>
      </c>
      <c r="M480" s="29"/>
      <c r="N480" s="33" t="e">
        <f t="shared" si="46"/>
        <v>#REF!</v>
      </c>
      <c r="O480" s="29"/>
      <c r="P480" s="33" t="e">
        <f t="shared" si="46"/>
        <v>#REF!</v>
      </c>
      <c r="Q480" s="29"/>
      <c r="R480" s="33" t="e">
        <f t="shared" si="46"/>
        <v>#REF!</v>
      </c>
      <c r="S480" s="29"/>
      <c r="T480" s="33" t="e">
        <f t="shared" si="46"/>
        <v>#REF!</v>
      </c>
      <c r="U480" s="29"/>
      <c r="V480" s="33" t="e">
        <f t="shared" ref="V480:AB520" si="48">T480+U480</f>
        <v>#REF!</v>
      </c>
      <c r="W480" s="29"/>
      <c r="X480" s="33" t="e">
        <f t="shared" si="48"/>
        <v>#REF!</v>
      </c>
      <c r="Y480" s="29"/>
      <c r="Z480" s="33" t="e">
        <f t="shared" si="48"/>
        <v>#REF!</v>
      </c>
      <c r="AA480" s="29"/>
      <c r="AB480" s="33" t="e">
        <f t="shared" si="48"/>
        <v>#REF!</v>
      </c>
    </row>
    <row r="481" spans="1:28" ht="60.75" hidden="1" customHeight="1" x14ac:dyDescent="0.4">
      <c r="A481" s="13"/>
      <c r="B481" s="34"/>
      <c r="C481" s="31" t="s">
        <v>360</v>
      </c>
      <c r="D481" s="80" t="s">
        <v>153</v>
      </c>
      <c r="E481" s="80"/>
      <c r="F481" s="33" t="e">
        <f>#REF!+#REF!</f>
        <v>#REF!</v>
      </c>
      <c r="G481" s="29"/>
      <c r="H481" s="33" t="e">
        <f t="shared" si="46"/>
        <v>#REF!</v>
      </c>
      <c r="I481" s="29"/>
      <c r="J481" s="33" t="e">
        <f t="shared" si="46"/>
        <v>#REF!</v>
      </c>
      <c r="K481" s="29"/>
      <c r="L481" s="33" t="e">
        <f t="shared" si="46"/>
        <v>#REF!</v>
      </c>
      <c r="M481" s="29"/>
      <c r="N481" s="33" t="e">
        <f t="shared" si="46"/>
        <v>#REF!</v>
      </c>
      <c r="O481" s="29"/>
      <c r="P481" s="33" t="e">
        <f t="shared" si="46"/>
        <v>#REF!</v>
      </c>
      <c r="Q481" s="29"/>
      <c r="R481" s="33" t="e">
        <f t="shared" si="46"/>
        <v>#REF!</v>
      </c>
      <c r="S481" s="29"/>
      <c r="T481" s="33" t="e">
        <f t="shared" si="46"/>
        <v>#REF!</v>
      </c>
      <c r="U481" s="29"/>
      <c r="V481" s="33" t="e">
        <f t="shared" si="48"/>
        <v>#REF!</v>
      </c>
      <c r="W481" s="29"/>
      <c r="X481" s="33" t="e">
        <f t="shared" si="48"/>
        <v>#REF!</v>
      </c>
      <c r="Y481" s="29"/>
      <c r="Z481" s="33" t="e">
        <f t="shared" si="48"/>
        <v>#REF!</v>
      </c>
      <c r="AA481" s="29"/>
      <c r="AB481" s="33" t="e">
        <f t="shared" si="48"/>
        <v>#REF!</v>
      </c>
    </row>
    <row r="482" spans="1:28" ht="24" hidden="1" customHeight="1" x14ac:dyDescent="0.4">
      <c r="A482" s="13"/>
      <c r="B482" s="34"/>
      <c r="C482" s="31" t="s">
        <v>9</v>
      </c>
      <c r="D482" s="80" t="s">
        <v>153</v>
      </c>
      <c r="E482" s="80">
        <v>600</v>
      </c>
      <c r="F482" s="33" t="e">
        <f>#REF!+#REF!</f>
        <v>#REF!</v>
      </c>
      <c r="G482" s="29">
        <v>0</v>
      </c>
      <c r="H482" s="33" t="e">
        <f t="shared" si="46"/>
        <v>#REF!</v>
      </c>
      <c r="I482" s="29">
        <v>0</v>
      </c>
      <c r="J482" s="33" t="e">
        <f t="shared" si="46"/>
        <v>#REF!</v>
      </c>
      <c r="K482" s="29">
        <v>0</v>
      </c>
      <c r="L482" s="33" t="e">
        <f t="shared" si="46"/>
        <v>#REF!</v>
      </c>
      <c r="M482" s="29">
        <v>0</v>
      </c>
      <c r="N482" s="33" t="e">
        <f t="shared" si="46"/>
        <v>#REF!</v>
      </c>
      <c r="O482" s="29">
        <v>0</v>
      </c>
      <c r="P482" s="33" t="e">
        <f t="shared" si="46"/>
        <v>#REF!</v>
      </c>
      <c r="Q482" s="29">
        <v>0</v>
      </c>
      <c r="R482" s="33" t="e">
        <f t="shared" si="46"/>
        <v>#REF!</v>
      </c>
      <c r="S482" s="29">
        <v>0</v>
      </c>
      <c r="T482" s="33" t="e">
        <f t="shared" si="46"/>
        <v>#REF!</v>
      </c>
      <c r="U482" s="29">
        <v>0</v>
      </c>
      <c r="V482" s="33" t="e">
        <f t="shared" si="48"/>
        <v>#REF!</v>
      </c>
      <c r="W482" s="29">
        <v>0</v>
      </c>
      <c r="X482" s="33" t="e">
        <f t="shared" si="48"/>
        <v>#REF!</v>
      </c>
      <c r="Y482" s="29">
        <v>0</v>
      </c>
      <c r="Z482" s="33" t="e">
        <f t="shared" si="48"/>
        <v>#REF!</v>
      </c>
      <c r="AA482" s="29">
        <v>0</v>
      </c>
      <c r="AB482" s="33" t="e">
        <f t="shared" si="48"/>
        <v>#REF!</v>
      </c>
    </row>
    <row r="483" spans="1:28" ht="24" customHeight="1" x14ac:dyDescent="0.4">
      <c r="A483" s="13"/>
      <c r="B483" s="34"/>
      <c r="C483" s="40" t="s">
        <v>663</v>
      </c>
      <c r="D483" s="125" t="s">
        <v>665</v>
      </c>
      <c r="E483" s="80"/>
      <c r="F483" s="33"/>
      <c r="G483" s="29">
        <f>G484+G486</f>
        <v>510.79999999999995</v>
      </c>
      <c r="H483" s="33">
        <f t="shared" si="46"/>
        <v>510.79999999999995</v>
      </c>
      <c r="I483" s="29">
        <f>I484+I486</f>
        <v>0</v>
      </c>
      <c r="J483" s="33">
        <f t="shared" si="46"/>
        <v>510.79999999999995</v>
      </c>
      <c r="K483" s="29">
        <f>K484+K486</f>
        <v>0</v>
      </c>
      <c r="L483" s="33">
        <f t="shared" si="46"/>
        <v>510.79999999999995</v>
      </c>
      <c r="M483" s="29">
        <f>M484+M486</f>
        <v>0</v>
      </c>
      <c r="N483" s="33">
        <f t="shared" si="46"/>
        <v>510.79999999999995</v>
      </c>
      <c r="O483" s="29">
        <f>O484+O486</f>
        <v>0</v>
      </c>
      <c r="P483" s="33">
        <f t="shared" si="46"/>
        <v>510.79999999999995</v>
      </c>
      <c r="Q483" s="29">
        <f>Q484+Q486</f>
        <v>0</v>
      </c>
      <c r="R483" s="33">
        <f t="shared" si="46"/>
        <v>510.79999999999995</v>
      </c>
      <c r="S483" s="29">
        <f>S484+S486</f>
        <v>0</v>
      </c>
      <c r="T483" s="33">
        <f t="shared" si="46"/>
        <v>510.79999999999995</v>
      </c>
      <c r="U483" s="29">
        <f>U484+U486</f>
        <v>0</v>
      </c>
      <c r="V483" s="33">
        <f t="shared" si="48"/>
        <v>510.79999999999995</v>
      </c>
      <c r="W483" s="29">
        <f>W484+W486</f>
        <v>0</v>
      </c>
      <c r="X483" s="33">
        <f t="shared" si="48"/>
        <v>510.79999999999995</v>
      </c>
      <c r="Y483" s="29">
        <f>Y484+Y486</f>
        <v>0</v>
      </c>
      <c r="Z483" s="33">
        <f t="shared" si="48"/>
        <v>510.79999999999995</v>
      </c>
      <c r="AA483" s="29">
        <f>AA484+AA486</f>
        <v>0</v>
      </c>
      <c r="AB483" s="33">
        <f t="shared" si="48"/>
        <v>510.79999999999995</v>
      </c>
    </row>
    <row r="484" spans="1:28" ht="44.25" customHeight="1" x14ac:dyDescent="0.4">
      <c r="A484" s="13"/>
      <c r="B484" s="34"/>
      <c r="C484" s="40" t="s">
        <v>152</v>
      </c>
      <c r="D484" s="125" t="s">
        <v>666</v>
      </c>
      <c r="E484" s="80"/>
      <c r="F484" s="33"/>
      <c r="G484" s="29">
        <f>G485</f>
        <v>40.9</v>
      </c>
      <c r="H484" s="33">
        <f t="shared" ref="H484:AB484" si="49">F484+G484</f>
        <v>40.9</v>
      </c>
      <c r="I484" s="29">
        <f>I485</f>
        <v>0</v>
      </c>
      <c r="J484" s="33">
        <f t="shared" si="49"/>
        <v>40.9</v>
      </c>
      <c r="K484" s="29">
        <f>K485</f>
        <v>0</v>
      </c>
      <c r="L484" s="33">
        <f t="shared" si="49"/>
        <v>40.9</v>
      </c>
      <c r="M484" s="29">
        <f>M485</f>
        <v>0</v>
      </c>
      <c r="N484" s="33">
        <f t="shared" si="49"/>
        <v>40.9</v>
      </c>
      <c r="O484" s="29">
        <f>O485</f>
        <v>0</v>
      </c>
      <c r="P484" s="33">
        <f t="shared" si="49"/>
        <v>40.9</v>
      </c>
      <c r="Q484" s="29">
        <f>Q485</f>
        <v>0</v>
      </c>
      <c r="R484" s="33">
        <f t="shared" si="49"/>
        <v>40.9</v>
      </c>
      <c r="S484" s="29">
        <f>S485</f>
        <v>0</v>
      </c>
      <c r="T484" s="33">
        <f t="shared" si="49"/>
        <v>40.9</v>
      </c>
      <c r="U484" s="29">
        <f>U485</f>
        <v>0</v>
      </c>
      <c r="V484" s="33">
        <f t="shared" si="49"/>
        <v>40.9</v>
      </c>
      <c r="W484" s="29">
        <f>W485</f>
        <v>0</v>
      </c>
      <c r="X484" s="33">
        <f t="shared" si="49"/>
        <v>40.9</v>
      </c>
      <c r="Y484" s="29">
        <f>Y485</f>
        <v>0</v>
      </c>
      <c r="Z484" s="33">
        <f t="shared" si="49"/>
        <v>40.9</v>
      </c>
      <c r="AA484" s="29">
        <f>AA485</f>
        <v>0</v>
      </c>
      <c r="AB484" s="33">
        <f t="shared" si="49"/>
        <v>40.9</v>
      </c>
    </row>
    <row r="485" spans="1:28" ht="44.25" customHeight="1" x14ac:dyDescent="0.4">
      <c r="A485" s="13"/>
      <c r="B485" s="34"/>
      <c r="C485" s="40" t="s">
        <v>19</v>
      </c>
      <c r="D485" s="125" t="s">
        <v>666</v>
      </c>
      <c r="E485" s="80">
        <v>600</v>
      </c>
      <c r="F485" s="33"/>
      <c r="G485" s="29">
        <v>40.9</v>
      </c>
      <c r="H485" s="33">
        <f t="shared" si="46"/>
        <v>40.9</v>
      </c>
      <c r="I485" s="29"/>
      <c r="J485" s="33">
        <f t="shared" si="46"/>
        <v>40.9</v>
      </c>
      <c r="K485" s="29"/>
      <c r="L485" s="33">
        <f t="shared" si="46"/>
        <v>40.9</v>
      </c>
      <c r="M485" s="29"/>
      <c r="N485" s="33">
        <f t="shared" si="46"/>
        <v>40.9</v>
      </c>
      <c r="O485" s="29"/>
      <c r="P485" s="33">
        <f t="shared" si="46"/>
        <v>40.9</v>
      </c>
      <c r="Q485" s="29"/>
      <c r="R485" s="33">
        <f t="shared" si="46"/>
        <v>40.9</v>
      </c>
      <c r="S485" s="29"/>
      <c r="T485" s="33">
        <f t="shared" si="46"/>
        <v>40.9</v>
      </c>
      <c r="U485" s="29"/>
      <c r="V485" s="33">
        <f t="shared" si="48"/>
        <v>40.9</v>
      </c>
      <c r="W485" s="29"/>
      <c r="X485" s="33">
        <f t="shared" si="48"/>
        <v>40.9</v>
      </c>
      <c r="Y485" s="29"/>
      <c r="Z485" s="33">
        <f t="shared" si="48"/>
        <v>40.9</v>
      </c>
      <c r="AA485" s="29"/>
      <c r="AB485" s="33">
        <f t="shared" si="48"/>
        <v>40.9</v>
      </c>
    </row>
    <row r="486" spans="1:28" ht="63.6" customHeight="1" x14ac:dyDescent="0.4">
      <c r="A486" s="13"/>
      <c r="B486" s="34"/>
      <c r="C486" s="40" t="s">
        <v>690</v>
      </c>
      <c r="D486" s="125" t="s">
        <v>666</v>
      </c>
      <c r="E486" s="80"/>
      <c r="F486" s="33"/>
      <c r="G486" s="29">
        <f>G487</f>
        <v>469.9</v>
      </c>
      <c r="H486" s="33">
        <f t="shared" ref="H486:AB486" si="50">F486+G486</f>
        <v>469.9</v>
      </c>
      <c r="I486" s="29">
        <f>I487</f>
        <v>0</v>
      </c>
      <c r="J486" s="33">
        <f t="shared" si="50"/>
        <v>469.9</v>
      </c>
      <c r="K486" s="29">
        <f>K487</f>
        <v>0</v>
      </c>
      <c r="L486" s="33">
        <f t="shared" si="50"/>
        <v>469.9</v>
      </c>
      <c r="M486" s="29">
        <f>M487</f>
        <v>0</v>
      </c>
      <c r="N486" s="33">
        <f t="shared" si="50"/>
        <v>469.9</v>
      </c>
      <c r="O486" s="29">
        <f>O487</f>
        <v>0</v>
      </c>
      <c r="P486" s="33">
        <f t="shared" si="50"/>
        <v>469.9</v>
      </c>
      <c r="Q486" s="29">
        <f>Q487</f>
        <v>0</v>
      </c>
      <c r="R486" s="33">
        <f t="shared" si="50"/>
        <v>469.9</v>
      </c>
      <c r="S486" s="29">
        <f>S487</f>
        <v>0</v>
      </c>
      <c r="T486" s="33">
        <f t="shared" si="50"/>
        <v>469.9</v>
      </c>
      <c r="U486" s="29">
        <f>U487</f>
        <v>0</v>
      </c>
      <c r="V486" s="33">
        <f t="shared" si="50"/>
        <v>469.9</v>
      </c>
      <c r="W486" s="29">
        <f>W487</f>
        <v>0</v>
      </c>
      <c r="X486" s="33">
        <f t="shared" si="50"/>
        <v>469.9</v>
      </c>
      <c r="Y486" s="29">
        <f>Y487</f>
        <v>0</v>
      </c>
      <c r="Z486" s="33">
        <f t="shared" si="50"/>
        <v>469.9</v>
      </c>
      <c r="AA486" s="29">
        <f>AA487</f>
        <v>0</v>
      </c>
      <c r="AB486" s="33">
        <f t="shared" si="50"/>
        <v>469.9</v>
      </c>
    </row>
    <row r="487" spans="1:28" ht="47.1" customHeight="1" x14ac:dyDescent="0.4">
      <c r="A487" s="13"/>
      <c r="B487" s="34"/>
      <c r="C487" s="40" t="s">
        <v>19</v>
      </c>
      <c r="D487" s="125" t="s">
        <v>666</v>
      </c>
      <c r="E487" s="80">
        <v>600</v>
      </c>
      <c r="F487" s="33"/>
      <c r="G487" s="29">
        <v>469.9</v>
      </c>
      <c r="H487" s="33">
        <f t="shared" si="46"/>
        <v>469.9</v>
      </c>
      <c r="I487" s="29"/>
      <c r="J487" s="33">
        <f t="shared" si="46"/>
        <v>469.9</v>
      </c>
      <c r="K487" s="29"/>
      <c r="L487" s="33">
        <f t="shared" si="46"/>
        <v>469.9</v>
      </c>
      <c r="M487" s="29"/>
      <c r="N487" s="33">
        <f t="shared" si="46"/>
        <v>469.9</v>
      </c>
      <c r="O487" s="29"/>
      <c r="P487" s="33">
        <f t="shared" si="46"/>
        <v>469.9</v>
      </c>
      <c r="Q487" s="29"/>
      <c r="R487" s="33">
        <f t="shared" si="46"/>
        <v>469.9</v>
      </c>
      <c r="S487" s="29"/>
      <c r="T487" s="33">
        <f t="shared" si="46"/>
        <v>469.9</v>
      </c>
      <c r="U487" s="29"/>
      <c r="V487" s="33">
        <f t="shared" si="48"/>
        <v>469.9</v>
      </c>
      <c r="W487" s="29"/>
      <c r="X487" s="33">
        <f t="shared" si="48"/>
        <v>469.9</v>
      </c>
      <c r="Y487" s="29"/>
      <c r="Z487" s="33">
        <f t="shared" si="48"/>
        <v>469.9</v>
      </c>
      <c r="AA487" s="29"/>
      <c r="AB487" s="33">
        <f t="shared" si="48"/>
        <v>469.9</v>
      </c>
    </row>
    <row r="488" spans="1:28" ht="42.75" customHeight="1" x14ac:dyDescent="0.4">
      <c r="A488" s="13"/>
      <c r="B488" s="34"/>
      <c r="C488" s="91" t="s">
        <v>596</v>
      </c>
      <c r="D488" s="123" t="s">
        <v>599</v>
      </c>
      <c r="E488" s="123"/>
      <c r="F488" s="33">
        <v>0</v>
      </c>
      <c r="G488" s="29">
        <f>G489+G494+G499</f>
        <v>23723.100000000002</v>
      </c>
      <c r="H488" s="33">
        <f t="shared" si="46"/>
        <v>23723.100000000002</v>
      </c>
      <c r="I488" s="29">
        <f>I489+I494+I499</f>
        <v>0</v>
      </c>
      <c r="J488" s="33">
        <f t="shared" si="46"/>
        <v>23723.100000000002</v>
      </c>
      <c r="K488" s="29">
        <f>K489+K494+K499</f>
        <v>0</v>
      </c>
      <c r="L488" s="33">
        <f t="shared" si="46"/>
        <v>23723.100000000002</v>
      </c>
      <c r="M488" s="29">
        <f>M489+M494+M499</f>
        <v>0</v>
      </c>
      <c r="N488" s="33">
        <f t="shared" si="46"/>
        <v>23723.100000000002</v>
      </c>
      <c r="O488" s="29">
        <f>O489+O494+O499</f>
        <v>0</v>
      </c>
      <c r="P488" s="33">
        <f t="shared" si="46"/>
        <v>23723.100000000002</v>
      </c>
      <c r="Q488" s="29">
        <f>Q489+Q494+Q499</f>
        <v>0</v>
      </c>
      <c r="R488" s="33">
        <f t="shared" si="46"/>
        <v>23723.100000000002</v>
      </c>
      <c r="S488" s="29">
        <f>S489+S494+S499</f>
        <v>0</v>
      </c>
      <c r="T488" s="33">
        <f t="shared" si="46"/>
        <v>23723.100000000002</v>
      </c>
      <c r="U488" s="29">
        <f>U489+U494+U499</f>
        <v>0</v>
      </c>
      <c r="V488" s="33">
        <f t="shared" si="48"/>
        <v>23723.100000000002</v>
      </c>
      <c r="W488" s="29">
        <f>W489+W494+W499</f>
        <v>0</v>
      </c>
      <c r="X488" s="33">
        <f t="shared" si="48"/>
        <v>23723.100000000002</v>
      </c>
      <c r="Y488" s="29">
        <f>Y489+Y494+Y499</f>
        <v>0</v>
      </c>
      <c r="Z488" s="33">
        <f t="shared" si="48"/>
        <v>23723.100000000002</v>
      </c>
      <c r="AA488" s="29">
        <f>AA489+AA494+AA499</f>
        <v>0</v>
      </c>
      <c r="AB488" s="33">
        <f t="shared" si="48"/>
        <v>23723.100000000002</v>
      </c>
    </row>
    <row r="489" spans="1:28" ht="26.45" customHeight="1" x14ac:dyDescent="0.4">
      <c r="A489" s="13"/>
      <c r="B489" s="34"/>
      <c r="C489" s="40" t="s">
        <v>608</v>
      </c>
      <c r="D489" s="45" t="s">
        <v>609</v>
      </c>
      <c r="E489" s="45"/>
      <c r="F489" s="33">
        <v>0</v>
      </c>
      <c r="G489" s="29">
        <f>G490+G492</f>
        <v>22003.200000000001</v>
      </c>
      <c r="H489" s="33">
        <f t="shared" si="46"/>
        <v>22003.200000000001</v>
      </c>
      <c r="I489" s="29">
        <f>I490+I492</f>
        <v>0</v>
      </c>
      <c r="J489" s="33">
        <f t="shared" si="46"/>
        <v>22003.200000000001</v>
      </c>
      <c r="K489" s="29">
        <f>K490+K492</f>
        <v>0</v>
      </c>
      <c r="L489" s="33">
        <f t="shared" si="46"/>
        <v>22003.200000000001</v>
      </c>
      <c r="M489" s="29">
        <f>M490+M492</f>
        <v>0</v>
      </c>
      <c r="N489" s="33">
        <f t="shared" si="46"/>
        <v>22003.200000000001</v>
      </c>
      <c r="O489" s="29">
        <f>O490+O492</f>
        <v>0</v>
      </c>
      <c r="P489" s="33">
        <f t="shared" si="46"/>
        <v>22003.200000000001</v>
      </c>
      <c r="Q489" s="29">
        <f>Q490+Q492</f>
        <v>0</v>
      </c>
      <c r="R489" s="33">
        <f t="shared" si="46"/>
        <v>22003.200000000001</v>
      </c>
      <c r="S489" s="29">
        <f>S490+S492</f>
        <v>0</v>
      </c>
      <c r="T489" s="33">
        <f t="shared" si="46"/>
        <v>22003.200000000001</v>
      </c>
      <c r="U489" s="29">
        <f>U490+U492</f>
        <v>0</v>
      </c>
      <c r="V489" s="33">
        <f t="shared" si="48"/>
        <v>22003.200000000001</v>
      </c>
      <c r="W489" s="29">
        <f>W490+W492</f>
        <v>0</v>
      </c>
      <c r="X489" s="33">
        <f t="shared" si="48"/>
        <v>22003.200000000001</v>
      </c>
      <c r="Y489" s="29">
        <f>Y490+Y492</f>
        <v>0</v>
      </c>
      <c r="Z489" s="33">
        <f t="shared" si="48"/>
        <v>22003.200000000001</v>
      </c>
      <c r="AA489" s="29">
        <f>AA490+AA492</f>
        <v>0</v>
      </c>
      <c r="AB489" s="33">
        <f t="shared" si="48"/>
        <v>22003.200000000001</v>
      </c>
    </row>
    <row r="490" spans="1:28" ht="28.35" customHeight="1" x14ac:dyDescent="0.4">
      <c r="A490" s="13"/>
      <c r="B490" s="34"/>
      <c r="C490" s="40" t="s">
        <v>587</v>
      </c>
      <c r="D490" s="45" t="s">
        <v>610</v>
      </c>
      <c r="E490" s="45"/>
      <c r="F490" s="33">
        <v>0</v>
      </c>
      <c r="G490" s="29">
        <f>G491</f>
        <v>11689.2</v>
      </c>
      <c r="H490" s="33">
        <f t="shared" si="46"/>
        <v>11689.2</v>
      </c>
      <c r="I490" s="29">
        <f>I491</f>
        <v>0</v>
      </c>
      <c r="J490" s="33">
        <f t="shared" si="46"/>
        <v>11689.2</v>
      </c>
      <c r="K490" s="29">
        <f>K491</f>
        <v>0</v>
      </c>
      <c r="L490" s="33">
        <f t="shared" si="46"/>
        <v>11689.2</v>
      </c>
      <c r="M490" s="29">
        <f>M491</f>
        <v>0</v>
      </c>
      <c r="N490" s="33">
        <f t="shared" si="46"/>
        <v>11689.2</v>
      </c>
      <c r="O490" s="29">
        <f>O491</f>
        <v>0</v>
      </c>
      <c r="P490" s="33">
        <f t="shared" si="46"/>
        <v>11689.2</v>
      </c>
      <c r="Q490" s="29">
        <f>Q491</f>
        <v>0</v>
      </c>
      <c r="R490" s="33">
        <f t="shared" si="46"/>
        <v>11689.2</v>
      </c>
      <c r="S490" s="29">
        <f>S491</f>
        <v>0</v>
      </c>
      <c r="T490" s="33">
        <f t="shared" si="46"/>
        <v>11689.2</v>
      </c>
      <c r="U490" s="29">
        <f>U491</f>
        <v>0</v>
      </c>
      <c r="V490" s="33">
        <f t="shared" si="48"/>
        <v>11689.2</v>
      </c>
      <c r="W490" s="29">
        <f>W491</f>
        <v>0</v>
      </c>
      <c r="X490" s="33">
        <f t="shared" si="48"/>
        <v>11689.2</v>
      </c>
      <c r="Y490" s="29">
        <f>Y491</f>
        <v>0</v>
      </c>
      <c r="Z490" s="33">
        <f t="shared" si="48"/>
        <v>11689.2</v>
      </c>
      <c r="AA490" s="29">
        <f>AA491</f>
        <v>0</v>
      </c>
      <c r="AB490" s="33">
        <f t="shared" si="48"/>
        <v>11689.2</v>
      </c>
    </row>
    <row r="491" spans="1:28" ht="42.75" customHeight="1" x14ac:dyDescent="0.4">
      <c r="A491" s="13"/>
      <c r="B491" s="34"/>
      <c r="C491" s="40" t="s">
        <v>19</v>
      </c>
      <c r="D491" s="45" t="s">
        <v>610</v>
      </c>
      <c r="E491" s="45" t="s">
        <v>487</v>
      </c>
      <c r="F491" s="33">
        <v>0</v>
      </c>
      <c r="G491" s="29">
        <v>11689.2</v>
      </c>
      <c r="H491" s="33">
        <f t="shared" si="46"/>
        <v>11689.2</v>
      </c>
      <c r="I491" s="29"/>
      <c r="J491" s="33">
        <f t="shared" si="46"/>
        <v>11689.2</v>
      </c>
      <c r="K491" s="29"/>
      <c r="L491" s="33">
        <f t="shared" si="46"/>
        <v>11689.2</v>
      </c>
      <c r="M491" s="29"/>
      <c r="N491" s="33">
        <f t="shared" si="46"/>
        <v>11689.2</v>
      </c>
      <c r="O491" s="29"/>
      <c r="P491" s="33">
        <f t="shared" si="46"/>
        <v>11689.2</v>
      </c>
      <c r="Q491" s="29"/>
      <c r="R491" s="33">
        <f t="shared" si="46"/>
        <v>11689.2</v>
      </c>
      <c r="S491" s="29"/>
      <c r="T491" s="33">
        <f t="shared" si="46"/>
        <v>11689.2</v>
      </c>
      <c r="U491" s="29"/>
      <c r="V491" s="33">
        <f t="shared" si="48"/>
        <v>11689.2</v>
      </c>
      <c r="W491" s="29"/>
      <c r="X491" s="33">
        <f t="shared" si="48"/>
        <v>11689.2</v>
      </c>
      <c r="Y491" s="29"/>
      <c r="Z491" s="33">
        <f t="shared" si="48"/>
        <v>11689.2</v>
      </c>
      <c r="AA491" s="29"/>
      <c r="AB491" s="33">
        <f t="shared" si="48"/>
        <v>11689.2</v>
      </c>
    </row>
    <row r="492" spans="1:28" ht="28.35" customHeight="1" x14ac:dyDescent="0.4">
      <c r="A492" s="13"/>
      <c r="B492" s="34"/>
      <c r="C492" s="40" t="s">
        <v>611</v>
      </c>
      <c r="D492" s="45" t="s">
        <v>612</v>
      </c>
      <c r="E492" s="45"/>
      <c r="F492" s="33">
        <v>0</v>
      </c>
      <c r="G492" s="29">
        <f>G493</f>
        <v>10314</v>
      </c>
      <c r="H492" s="33">
        <f t="shared" si="46"/>
        <v>10314</v>
      </c>
      <c r="I492" s="29">
        <f>I493</f>
        <v>0</v>
      </c>
      <c r="J492" s="33">
        <f t="shared" si="46"/>
        <v>10314</v>
      </c>
      <c r="K492" s="29">
        <f>K493</f>
        <v>0</v>
      </c>
      <c r="L492" s="33">
        <f t="shared" si="46"/>
        <v>10314</v>
      </c>
      <c r="M492" s="29">
        <f>M493</f>
        <v>0</v>
      </c>
      <c r="N492" s="33">
        <f t="shared" si="46"/>
        <v>10314</v>
      </c>
      <c r="O492" s="29">
        <f>O493</f>
        <v>0</v>
      </c>
      <c r="P492" s="33">
        <f t="shared" si="46"/>
        <v>10314</v>
      </c>
      <c r="Q492" s="29">
        <f>Q493</f>
        <v>0</v>
      </c>
      <c r="R492" s="33">
        <f t="shared" si="46"/>
        <v>10314</v>
      </c>
      <c r="S492" s="29">
        <f>S493</f>
        <v>0</v>
      </c>
      <c r="T492" s="33">
        <f t="shared" si="46"/>
        <v>10314</v>
      </c>
      <c r="U492" s="29">
        <f>U493</f>
        <v>0</v>
      </c>
      <c r="V492" s="33">
        <f t="shared" si="48"/>
        <v>10314</v>
      </c>
      <c r="W492" s="29">
        <f>W493</f>
        <v>0</v>
      </c>
      <c r="X492" s="33">
        <f t="shared" si="48"/>
        <v>10314</v>
      </c>
      <c r="Y492" s="29">
        <f>Y493</f>
        <v>0</v>
      </c>
      <c r="Z492" s="33">
        <f t="shared" si="48"/>
        <v>10314</v>
      </c>
      <c r="AA492" s="29">
        <f>AA493</f>
        <v>0</v>
      </c>
      <c r="AB492" s="33">
        <f t="shared" si="48"/>
        <v>10314</v>
      </c>
    </row>
    <row r="493" spans="1:28" ht="42.75" customHeight="1" x14ac:dyDescent="0.4">
      <c r="A493" s="13"/>
      <c r="B493" s="34"/>
      <c r="C493" s="40" t="s">
        <v>19</v>
      </c>
      <c r="D493" s="45" t="s">
        <v>612</v>
      </c>
      <c r="E493" s="45" t="s">
        <v>487</v>
      </c>
      <c r="F493" s="33">
        <v>0</v>
      </c>
      <c r="G493" s="29">
        <v>10314</v>
      </c>
      <c r="H493" s="33">
        <f t="shared" si="46"/>
        <v>10314</v>
      </c>
      <c r="I493" s="29"/>
      <c r="J493" s="33">
        <f t="shared" si="46"/>
        <v>10314</v>
      </c>
      <c r="K493" s="29"/>
      <c r="L493" s="33">
        <f t="shared" si="46"/>
        <v>10314</v>
      </c>
      <c r="M493" s="29"/>
      <c r="N493" s="33">
        <f t="shared" si="46"/>
        <v>10314</v>
      </c>
      <c r="O493" s="29"/>
      <c r="P493" s="33">
        <f t="shared" si="46"/>
        <v>10314</v>
      </c>
      <c r="Q493" s="29"/>
      <c r="R493" s="33">
        <f t="shared" si="46"/>
        <v>10314</v>
      </c>
      <c r="S493" s="29"/>
      <c r="T493" s="33">
        <f t="shared" si="46"/>
        <v>10314</v>
      </c>
      <c r="U493" s="29"/>
      <c r="V493" s="33">
        <f t="shared" si="48"/>
        <v>10314</v>
      </c>
      <c r="W493" s="29"/>
      <c r="X493" s="33">
        <f t="shared" si="48"/>
        <v>10314</v>
      </c>
      <c r="Y493" s="29"/>
      <c r="Z493" s="33">
        <f t="shared" si="48"/>
        <v>10314</v>
      </c>
      <c r="AA493" s="29"/>
      <c r="AB493" s="33">
        <f t="shared" si="48"/>
        <v>10314</v>
      </c>
    </row>
    <row r="494" spans="1:28" ht="42.75" customHeight="1" x14ac:dyDescent="0.4">
      <c r="A494" s="13"/>
      <c r="B494" s="34"/>
      <c r="C494" s="40" t="s">
        <v>667</v>
      </c>
      <c r="D494" s="125" t="s">
        <v>668</v>
      </c>
      <c r="E494" s="125"/>
      <c r="F494" s="33"/>
      <c r="G494" s="29">
        <f>G495+G497</f>
        <v>1699.9</v>
      </c>
      <c r="H494" s="33">
        <f t="shared" si="46"/>
        <v>1699.9</v>
      </c>
      <c r="I494" s="29">
        <f>I495+I497</f>
        <v>0</v>
      </c>
      <c r="J494" s="33">
        <f t="shared" si="46"/>
        <v>1699.9</v>
      </c>
      <c r="K494" s="29">
        <f>K495+K497</f>
        <v>0</v>
      </c>
      <c r="L494" s="33">
        <f t="shared" si="46"/>
        <v>1699.9</v>
      </c>
      <c r="M494" s="29">
        <f>M495+M497</f>
        <v>0</v>
      </c>
      <c r="N494" s="33">
        <f t="shared" si="46"/>
        <v>1699.9</v>
      </c>
      <c r="O494" s="29">
        <f>O495+O497</f>
        <v>0</v>
      </c>
      <c r="P494" s="33">
        <f t="shared" si="46"/>
        <v>1699.9</v>
      </c>
      <c r="Q494" s="29">
        <f>Q495+Q497</f>
        <v>0</v>
      </c>
      <c r="R494" s="33">
        <f t="shared" si="46"/>
        <v>1699.9</v>
      </c>
      <c r="S494" s="29">
        <f>S495+S497</f>
        <v>0</v>
      </c>
      <c r="T494" s="33">
        <f t="shared" si="46"/>
        <v>1699.9</v>
      </c>
      <c r="U494" s="29">
        <f>U495+U497</f>
        <v>0</v>
      </c>
      <c r="V494" s="33">
        <f t="shared" si="48"/>
        <v>1699.9</v>
      </c>
      <c r="W494" s="29">
        <f>W495+W497</f>
        <v>0</v>
      </c>
      <c r="X494" s="33">
        <f t="shared" si="48"/>
        <v>1699.9</v>
      </c>
      <c r="Y494" s="29">
        <f>Y495+Y497</f>
        <v>0</v>
      </c>
      <c r="Z494" s="33">
        <f t="shared" si="48"/>
        <v>1699.9</v>
      </c>
      <c r="AA494" s="29">
        <f>AA495+AA497</f>
        <v>0</v>
      </c>
      <c r="AB494" s="33">
        <f t="shared" si="48"/>
        <v>1699.9</v>
      </c>
    </row>
    <row r="495" spans="1:28" ht="42.75" customHeight="1" x14ac:dyDescent="0.4">
      <c r="A495" s="13"/>
      <c r="B495" s="34"/>
      <c r="C495" s="40" t="s">
        <v>689</v>
      </c>
      <c r="D495" s="125" t="s">
        <v>669</v>
      </c>
      <c r="E495" s="125"/>
      <c r="F495" s="33"/>
      <c r="G495" s="29">
        <f>G496</f>
        <v>136</v>
      </c>
      <c r="H495" s="33">
        <f t="shared" ref="H495:AB495" si="51">F495+G495</f>
        <v>136</v>
      </c>
      <c r="I495" s="29">
        <f>I496</f>
        <v>0</v>
      </c>
      <c r="J495" s="33">
        <f t="shared" si="51"/>
        <v>136</v>
      </c>
      <c r="K495" s="29">
        <f>K496</f>
        <v>0</v>
      </c>
      <c r="L495" s="33">
        <f t="shared" si="51"/>
        <v>136</v>
      </c>
      <c r="M495" s="29">
        <f>M496</f>
        <v>0</v>
      </c>
      <c r="N495" s="33">
        <f t="shared" si="51"/>
        <v>136</v>
      </c>
      <c r="O495" s="29">
        <f>O496</f>
        <v>0</v>
      </c>
      <c r="P495" s="33">
        <f t="shared" si="51"/>
        <v>136</v>
      </c>
      <c r="Q495" s="29">
        <f>Q496</f>
        <v>0</v>
      </c>
      <c r="R495" s="33">
        <f t="shared" si="51"/>
        <v>136</v>
      </c>
      <c r="S495" s="29">
        <f>S496</f>
        <v>0</v>
      </c>
      <c r="T495" s="33">
        <f t="shared" si="51"/>
        <v>136</v>
      </c>
      <c r="U495" s="29">
        <f>U496</f>
        <v>0</v>
      </c>
      <c r="V495" s="33">
        <f t="shared" si="51"/>
        <v>136</v>
      </c>
      <c r="W495" s="29">
        <f>W496</f>
        <v>0</v>
      </c>
      <c r="X495" s="33">
        <f t="shared" si="51"/>
        <v>136</v>
      </c>
      <c r="Y495" s="29">
        <f>Y496</f>
        <v>0</v>
      </c>
      <c r="Z495" s="33">
        <f t="shared" si="51"/>
        <v>136</v>
      </c>
      <c r="AA495" s="29">
        <f>AA496</f>
        <v>0</v>
      </c>
      <c r="AB495" s="33">
        <f t="shared" si="51"/>
        <v>136</v>
      </c>
    </row>
    <row r="496" spans="1:28" ht="42.75" customHeight="1" x14ac:dyDescent="0.4">
      <c r="A496" s="13"/>
      <c r="B496" s="34"/>
      <c r="C496" s="40" t="s">
        <v>19</v>
      </c>
      <c r="D496" s="125" t="s">
        <v>669</v>
      </c>
      <c r="E496" s="125" t="s">
        <v>487</v>
      </c>
      <c r="F496" s="33"/>
      <c r="G496" s="29">
        <v>136</v>
      </c>
      <c r="H496" s="33">
        <f t="shared" si="46"/>
        <v>136</v>
      </c>
      <c r="I496" s="29"/>
      <c r="J496" s="33">
        <f t="shared" si="46"/>
        <v>136</v>
      </c>
      <c r="K496" s="29"/>
      <c r="L496" s="33">
        <f t="shared" si="46"/>
        <v>136</v>
      </c>
      <c r="M496" s="29"/>
      <c r="N496" s="33">
        <f t="shared" si="46"/>
        <v>136</v>
      </c>
      <c r="O496" s="29"/>
      <c r="P496" s="33">
        <f t="shared" si="46"/>
        <v>136</v>
      </c>
      <c r="Q496" s="29"/>
      <c r="R496" s="33">
        <f t="shared" si="46"/>
        <v>136</v>
      </c>
      <c r="S496" s="29"/>
      <c r="T496" s="33">
        <f t="shared" si="46"/>
        <v>136</v>
      </c>
      <c r="U496" s="29"/>
      <c r="V496" s="33">
        <f t="shared" si="48"/>
        <v>136</v>
      </c>
      <c r="W496" s="29"/>
      <c r="X496" s="33">
        <f t="shared" si="48"/>
        <v>136</v>
      </c>
      <c r="Y496" s="29"/>
      <c r="Z496" s="33">
        <f t="shared" si="48"/>
        <v>136</v>
      </c>
      <c r="AA496" s="29"/>
      <c r="AB496" s="33">
        <f t="shared" si="48"/>
        <v>136</v>
      </c>
    </row>
    <row r="497" spans="1:28" ht="54.95" customHeight="1" x14ac:dyDescent="0.4">
      <c r="A497" s="13"/>
      <c r="B497" s="34"/>
      <c r="C497" s="40" t="s">
        <v>688</v>
      </c>
      <c r="D497" s="125" t="s">
        <v>669</v>
      </c>
      <c r="E497" s="125"/>
      <c r="F497" s="33"/>
      <c r="G497" s="29">
        <f>G498</f>
        <v>1563.9</v>
      </c>
      <c r="H497" s="33">
        <f t="shared" ref="H497:AB497" si="52">F497+G497</f>
        <v>1563.9</v>
      </c>
      <c r="I497" s="29">
        <f>I498</f>
        <v>0</v>
      </c>
      <c r="J497" s="33">
        <f t="shared" si="52"/>
        <v>1563.9</v>
      </c>
      <c r="K497" s="29">
        <f>K498</f>
        <v>0</v>
      </c>
      <c r="L497" s="33">
        <f t="shared" si="52"/>
        <v>1563.9</v>
      </c>
      <c r="M497" s="29">
        <f>M498</f>
        <v>0</v>
      </c>
      <c r="N497" s="33">
        <f t="shared" si="52"/>
        <v>1563.9</v>
      </c>
      <c r="O497" s="29">
        <f>O498</f>
        <v>0</v>
      </c>
      <c r="P497" s="33">
        <f t="shared" si="52"/>
        <v>1563.9</v>
      </c>
      <c r="Q497" s="29">
        <f>Q498</f>
        <v>0</v>
      </c>
      <c r="R497" s="33">
        <f t="shared" si="52"/>
        <v>1563.9</v>
      </c>
      <c r="S497" s="29">
        <f>S498</f>
        <v>0</v>
      </c>
      <c r="T497" s="33">
        <f t="shared" si="52"/>
        <v>1563.9</v>
      </c>
      <c r="U497" s="29">
        <f>U498</f>
        <v>0</v>
      </c>
      <c r="V497" s="33">
        <f t="shared" si="52"/>
        <v>1563.9</v>
      </c>
      <c r="W497" s="29">
        <f>W498</f>
        <v>0</v>
      </c>
      <c r="X497" s="33">
        <f t="shared" si="52"/>
        <v>1563.9</v>
      </c>
      <c r="Y497" s="29">
        <f>Y498</f>
        <v>0</v>
      </c>
      <c r="Z497" s="33">
        <f t="shared" si="52"/>
        <v>1563.9</v>
      </c>
      <c r="AA497" s="29">
        <f>AA498</f>
        <v>0</v>
      </c>
      <c r="AB497" s="33">
        <f t="shared" si="52"/>
        <v>1563.9</v>
      </c>
    </row>
    <row r="498" spans="1:28" ht="42.75" customHeight="1" x14ac:dyDescent="0.4">
      <c r="A498" s="13"/>
      <c r="B498" s="34"/>
      <c r="C498" s="40" t="s">
        <v>19</v>
      </c>
      <c r="D498" s="125" t="s">
        <v>669</v>
      </c>
      <c r="E498" s="125" t="s">
        <v>487</v>
      </c>
      <c r="F498" s="33"/>
      <c r="G498" s="29">
        <v>1563.9</v>
      </c>
      <c r="H498" s="33">
        <f t="shared" si="46"/>
        <v>1563.9</v>
      </c>
      <c r="I498" s="29"/>
      <c r="J498" s="33">
        <f t="shared" si="46"/>
        <v>1563.9</v>
      </c>
      <c r="K498" s="29"/>
      <c r="L498" s="33">
        <f t="shared" si="46"/>
        <v>1563.9</v>
      </c>
      <c r="M498" s="29"/>
      <c r="N498" s="33">
        <f t="shared" si="46"/>
        <v>1563.9</v>
      </c>
      <c r="O498" s="29"/>
      <c r="P498" s="33">
        <f t="shared" si="46"/>
        <v>1563.9</v>
      </c>
      <c r="Q498" s="29"/>
      <c r="R498" s="33">
        <f t="shared" si="46"/>
        <v>1563.9</v>
      </c>
      <c r="S498" s="29"/>
      <c r="T498" s="33">
        <f t="shared" si="46"/>
        <v>1563.9</v>
      </c>
      <c r="U498" s="29"/>
      <c r="V498" s="33">
        <f t="shared" si="48"/>
        <v>1563.9</v>
      </c>
      <c r="W498" s="29"/>
      <c r="X498" s="33">
        <f t="shared" si="48"/>
        <v>1563.9</v>
      </c>
      <c r="Y498" s="29"/>
      <c r="Z498" s="33">
        <f t="shared" si="48"/>
        <v>1563.9</v>
      </c>
      <c r="AA498" s="29"/>
      <c r="AB498" s="33">
        <f t="shared" si="48"/>
        <v>1563.9</v>
      </c>
    </row>
    <row r="499" spans="1:28" ht="66" customHeight="1" x14ac:dyDescent="0.4">
      <c r="A499" s="13"/>
      <c r="B499" s="34"/>
      <c r="C499" s="91" t="s">
        <v>597</v>
      </c>
      <c r="D499" s="123" t="s">
        <v>600</v>
      </c>
      <c r="E499" s="123"/>
      <c r="F499" s="33">
        <v>0</v>
      </c>
      <c r="G499" s="29">
        <f>G500+G502</f>
        <v>20</v>
      </c>
      <c r="H499" s="33">
        <f t="shared" si="46"/>
        <v>20</v>
      </c>
      <c r="I499" s="29">
        <f>I500+I502</f>
        <v>0</v>
      </c>
      <c r="J499" s="33">
        <f t="shared" si="46"/>
        <v>20</v>
      </c>
      <c r="K499" s="29">
        <f>K500+K502</f>
        <v>0</v>
      </c>
      <c r="L499" s="33">
        <f t="shared" si="46"/>
        <v>20</v>
      </c>
      <c r="M499" s="29">
        <f>M500+M502</f>
        <v>0</v>
      </c>
      <c r="N499" s="33">
        <f t="shared" si="46"/>
        <v>20</v>
      </c>
      <c r="O499" s="29">
        <f>O500+O502</f>
        <v>0</v>
      </c>
      <c r="P499" s="33">
        <f t="shared" si="46"/>
        <v>20</v>
      </c>
      <c r="Q499" s="29">
        <f>Q500+Q502</f>
        <v>0</v>
      </c>
      <c r="R499" s="33">
        <f t="shared" si="46"/>
        <v>20</v>
      </c>
      <c r="S499" s="29">
        <f>S500+S502</f>
        <v>0</v>
      </c>
      <c r="T499" s="33">
        <f t="shared" si="46"/>
        <v>20</v>
      </c>
      <c r="U499" s="29">
        <f>U500+U502</f>
        <v>0</v>
      </c>
      <c r="V499" s="33">
        <f t="shared" si="48"/>
        <v>20</v>
      </c>
      <c r="W499" s="29">
        <f>W500+W502</f>
        <v>0</v>
      </c>
      <c r="X499" s="33">
        <f t="shared" si="48"/>
        <v>20</v>
      </c>
      <c r="Y499" s="29">
        <f>Y500+Y502</f>
        <v>0</v>
      </c>
      <c r="Z499" s="33">
        <f t="shared" si="48"/>
        <v>20</v>
      </c>
      <c r="AA499" s="29">
        <f>AA500+AA502</f>
        <v>0</v>
      </c>
      <c r="AB499" s="33">
        <f t="shared" si="48"/>
        <v>20</v>
      </c>
    </row>
    <row r="500" spans="1:28" ht="27" customHeight="1" x14ac:dyDescent="0.4">
      <c r="A500" s="13"/>
      <c r="B500" s="34"/>
      <c r="C500" s="91" t="s">
        <v>598</v>
      </c>
      <c r="D500" s="123" t="s">
        <v>601</v>
      </c>
      <c r="E500" s="123"/>
      <c r="F500" s="33">
        <v>0</v>
      </c>
      <c r="G500" s="29">
        <f>G501</f>
        <v>10</v>
      </c>
      <c r="H500" s="33">
        <f t="shared" si="46"/>
        <v>10</v>
      </c>
      <c r="I500" s="29">
        <f>I501</f>
        <v>0</v>
      </c>
      <c r="J500" s="33">
        <f t="shared" si="46"/>
        <v>10</v>
      </c>
      <c r="K500" s="29">
        <f>K501</f>
        <v>0</v>
      </c>
      <c r="L500" s="33">
        <f t="shared" si="46"/>
        <v>10</v>
      </c>
      <c r="M500" s="29">
        <f>M501</f>
        <v>0</v>
      </c>
      <c r="N500" s="33">
        <f t="shared" si="46"/>
        <v>10</v>
      </c>
      <c r="O500" s="29">
        <f>O501</f>
        <v>0</v>
      </c>
      <c r="P500" s="33">
        <f t="shared" si="46"/>
        <v>10</v>
      </c>
      <c r="Q500" s="29">
        <f>Q501</f>
        <v>0</v>
      </c>
      <c r="R500" s="33">
        <f t="shared" si="46"/>
        <v>10</v>
      </c>
      <c r="S500" s="29">
        <f>S501</f>
        <v>0</v>
      </c>
      <c r="T500" s="33">
        <f t="shared" si="46"/>
        <v>10</v>
      </c>
      <c r="U500" s="29">
        <f>U501</f>
        <v>0</v>
      </c>
      <c r="V500" s="33">
        <f t="shared" si="48"/>
        <v>10</v>
      </c>
      <c r="W500" s="29">
        <f>W501</f>
        <v>0</v>
      </c>
      <c r="X500" s="33">
        <f t="shared" si="48"/>
        <v>10</v>
      </c>
      <c r="Y500" s="29">
        <f>Y501</f>
        <v>0</v>
      </c>
      <c r="Z500" s="33">
        <f t="shared" si="48"/>
        <v>10</v>
      </c>
      <c r="AA500" s="29">
        <f>AA501</f>
        <v>0</v>
      </c>
      <c r="AB500" s="33">
        <f t="shared" si="48"/>
        <v>10</v>
      </c>
    </row>
    <row r="501" spans="1:28" ht="42.75" customHeight="1" x14ac:dyDescent="0.4">
      <c r="A501" s="13"/>
      <c r="B501" s="34"/>
      <c r="C501" s="91" t="s">
        <v>14</v>
      </c>
      <c r="D501" s="123" t="s">
        <v>601</v>
      </c>
      <c r="E501" s="123" t="s">
        <v>481</v>
      </c>
      <c r="F501" s="33">
        <v>0</v>
      </c>
      <c r="G501" s="29">
        <v>10</v>
      </c>
      <c r="H501" s="33">
        <f t="shared" si="46"/>
        <v>10</v>
      </c>
      <c r="I501" s="29"/>
      <c r="J501" s="33">
        <f t="shared" si="46"/>
        <v>10</v>
      </c>
      <c r="K501" s="29"/>
      <c r="L501" s="33">
        <f t="shared" si="46"/>
        <v>10</v>
      </c>
      <c r="M501" s="29"/>
      <c r="N501" s="33">
        <f t="shared" si="46"/>
        <v>10</v>
      </c>
      <c r="O501" s="29"/>
      <c r="P501" s="33">
        <f t="shared" si="46"/>
        <v>10</v>
      </c>
      <c r="Q501" s="29"/>
      <c r="R501" s="33">
        <f t="shared" si="46"/>
        <v>10</v>
      </c>
      <c r="S501" s="29"/>
      <c r="T501" s="33">
        <f t="shared" si="46"/>
        <v>10</v>
      </c>
      <c r="U501" s="29"/>
      <c r="V501" s="33">
        <f t="shared" si="48"/>
        <v>10</v>
      </c>
      <c r="W501" s="29"/>
      <c r="X501" s="33">
        <f t="shared" si="48"/>
        <v>10</v>
      </c>
      <c r="Y501" s="29"/>
      <c r="Z501" s="33">
        <f t="shared" si="48"/>
        <v>10</v>
      </c>
      <c r="AA501" s="29"/>
      <c r="AB501" s="33">
        <f t="shared" si="48"/>
        <v>10</v>
      </c>
    </row>
    <row r="502" spans="1:28" ht="23.45" customHeight="1" x14ac:dyDescent="0.4">
      <c r="A502" s="13"/>
      <c r="B502" s="34"/>
      <c r="C502" s="93" t="s">
        <v>108</v>
      </c>
      <c r="D502" s="123" t="s">
        <v>617</v>
      </c>
      <c r="E502" s="123"/>
      <c r="F502" s="33">
        <v>0</v>
      </c>
      <c r="G502" s="29">
        <f>G503</f>
        <v>10</v>
      </c>
      <c r="H502" s="33">
        <f t="shared" si="46"/>
        <v>10</v>
      </c>
      <c r="I502" s="29">
        <f>I503</f>
        <v>0</v>
      </c>
      <c r="J502" s="33">
        <f t="shared" si="46"/>
        <v>10</v>
      </c>
      <c r="K502" s="29">
        <f>K503</f>
        <v>0</v>
      </c>
      <c r="L502" s="33">
        <f t="shared" si="46"/>
        <v>10</v>
      </c>
      <c r="M502" s="29">
        <f>M503</f>
        <v>0</v>
      </c>
      <c r="N502" s="33">
        <f t="shared" si="46"/>
        <v>10</v>
      </c>
      <c r="O502" s="29">
        <f>O503</f>
        <v>0</v>
      </c>
      <c r="P502" s="33">
        <f t="shared" si="46"/>
        <v>10</v>
      </c>
      <c r="Q502" s="29">
        <f>Q503</f>
        <v>0</v>
      </c>
      <c r="R502" s="33">
        <f t="shared" si="46"/>
        <v>10</v>
      </c>
      <c r="S502" s="29">
        <f>S503</f>
        <v>0</v>
      </c>
      <c r="T502" s="33">
        <f t="shared" si="46"/>
        <v>10</v>
      </c>
      <c r="U502" s="29">
        <f>U503</f>
        <v>0</v>
      </c>
      <c r="V502" s="33">
        <f t="shared" si="48"/>
        <v>10</v>
      </c>
      <c r="W502" s="29">
        <f>W503</f>
        <v>0</v>
      </c>
      <c r="X502" s="33">
        <f t="shared" si="48"/>
        <v>10</v>
      </c>
      <c r="Y502" s="29">
        <f>Y503</f>
        <v>0</v>
      </c>
      <c r="Z502" s="33">
        <f t="shared" si="48"/>
        <v>10</v>
      </c>
      <c r="AA502" s="29">
        <f>AA503</f>
        <v>0</v>
      </c>
      <c r="AB502" s="33">
        <f t="shared" si="48"/>
        <v>10</v>
      </c>
    </row>
    <row r="503" spans="1:28" ht="42.75" customHeight="1" x14ac:dyDescent="0.4">
      <c r="A503" s="13"/>
      <c r="B503" s="34"/>
      <c r="C503" s="94" t="s">
        <v>14</v>
      </c>
      <c r="D503" s="123" t="s">
        <v>617</v>
      </c>
      <c r="E503" s="123" t="s">
        <v>481</v>
      </c>
      <c r="F503" s="33">
        <v>0</v>
      </c>
      <c r="G503" s="29">
        <v>10</v>
      </c>
      <c r="H503" s="33">
        <f t="shared" si="46"/>
        <v>10</v>
      </c>
      <c r="I503" s="29"/>
      <c r="J503" s="33">
        <f t="shared" si="46"/>
        <v>10</v>
      </c>
      <c r="K503" s="29"/>
      <c r="L503" s="33">
        <f t="shared" si="46"/>
        <v>10</v>
      </c>
      <c r="M503" s="29"/>
      <c r="N503" s="33">
        <f t="shared" si="46"/>
        <v>10</v>
      </c>
      <c r="O503" s="29"/>
      <c r="P503" s="33">
        <f t="shared" si="46"/>
        <v>10</v>
      </c>
      <c r="Q503" s="29"/>
      <c r="R503" s="33">
        <f t="shared" si="46"/>
        <v>10</v>
      </c>
      <c r="S503" s="29"/>
      <c r="T503" s="33">
        <f t="shared" si="46"/>
        <v>10</v>
      </c>
      <c r="U503" s="29"/>
      <c r="V503" s="33">
        <f t="shared" si="48"/>
        <v>10</v>
      </c>
      <c r="W503" s="29"/>
      <c r="X503" s="33">
        <f t="shared" si="48"/>
        <v>10</v>
      </c>
      <c r="Y503" s="29"/>
      <c r="Z503" s="33">
        <f t="shared" si="48"/>
        <v>10</v>
      </c>
      <c r="AA503" s="29"/>
      <c r="AB503" s="33">
        <f t="shared" si="48"/>
        <v>10</v>
      </c>
    </row>
    <row r="504" spans="1:28" ht="66" customHeight="1" x14ac:dyDescent="0.4">
      <c r="A504" s="13"/>
      <c r="B504" s="25">
        <v>11</v>
      </c>
      <c r="C504" s="26" t="s">
        <v>468</v>
      </c>
      <c r="D504" s="121" t="s">
        <v>154</v>
      </c>
      <c r="E504" s="121"/>
      <c r="F504" s="30">
        <v>0</v>
      </c>
      <c r="G504" s="28">
        <f>G505+G519+G560+G574+G510</f>
        <v>55259.914000000004</v>
      </c>
      <c r="H504" s="30">
        <f t="shared" si="46"/>
        <v>55259.914000000004</v>
      </c>
      <c r="I504" s="28">
        <f>I505+I519+I560+I574+I510</f>
        <v>5473.8959999999997</v>
      </c>
      <c r="J504" s="30">
        <f t="shared" si="46"/>
        <v>60733.810000000005</v>
      </c>
      <c r="K504" s="28">
        <f>K505+K519+K560+K574+K510</f>
        <v>382.12200000000001</v>
      </c>
      <c r="L504" s="30">
        <f t="shared" si="46"/>
        <v>61115.932000000008</v>
      </c>
      <c r="M504" s="28">
        <f>M505+M519+M560+M574+M510</f>
        <v>0</v>
      </c>
      <c r="N504" s="30">
        <f t="shared" si="46"/>
        <v>61115.932000000008</v>
      </c>
      <c r="O504" s="28">
        <f>O505+O519+O560+O574+O510</f>
        <v>282.74900000000002</v>
      </c>
      <c r="P504" s="30">
        <f t="shared" si="46"/>
        <v>61398.681000000011</v>
      </c>
      <c r="Q504" s="28">
        <f>Q505+Q519+Q560+Q574+Q510</f>
        <v>0</v>
      </c>
      <c r="R504" s="30">
        <f t="shared" si="46"/>
        <v>61398.681000000011</v>
      </c>
      <c r="S504" s="28">
        <f>S505+S519+S560+S574+S510</f>
        <v>810.15899999999999</v>
      </c>
      <c r="T504" s="30">
        <f t="shared" si="46"/>
        <v>62208.840000000011</v>
      </c>
      <c r="U504" s="28">
        <f>U505+U519+U560+U574+U510</f>
        <v>3424.0880000000002</v>
      </c>
      <c r="V504" s="30">
        <f t="shared" si="48"/>
        <v>65632.928000000014</v>
      </c>
      <c r="W504" s="28">
        <f>W505+W519+W560+W574+W510</f>
        <v>0</v>
      </c>
      <c r="X504" s="30">
        <f t="shared" si="48"/>
        <v>65632.928000000014</v>
      </c>
      <c r="Y504" s="28">
        <f>Y505+Y519+Y560+Y574+Y510</f>
        <v>399.64499999999998</v>
      </c>
      <c r="Z504" s="30">
        <f t="shared" si="48"/>
        <v>66032.573000000019</v>
      </c>
      <c r="AA504" s="28">
        <f>AA505+AA519+AA560+AA574+AA510</f>
        <v>415.79999999999995</v>
      </c>
      <c r="AB504" s="30">
        <f t="shared" si="48"/>
        <v>66448.373000000021</v>
      </c>
    </row>
    <row r="505" spans="1:28" ht="26.25" x14ac:dyDescent="0.4">
      <c r="A505" s="13"/>
      <c r="B505" s="34"/>
      <c r="C505" s="31" t="s">
        <v>470</v>
      </c>
      <c r="D505" s="80" t="s">
        <v>155</v>
      </c>
      <c r="E505" s="80"/>
      <c r="F505" s="33">
        <v>0</v>
      </c>
      <c r="G505" s="36">
        <f>SUM(G506)</f>
        <v>1459.396</v>
      </c>
      <c r="H505" s="33">
        <f t="shared" si="46"/>
        <v>1459.396</v>
      </c>
      <c r="I505" s="36">
        <f>SUM(I506)</f>
        <v>0</v>
      </c>
      <c r="J505" s="33">
        <f t="shared" si="46"/>
        <v>1459.396</v>
      </c>
      <c r="K505" s="36">
        <f>SUM(K506)</f>
        <v>0</v>
      </c>
      <c r="L505" s="33">
        <f t="shared" si="46"/>
        <v>1459.396</v>
      </c>
      <c r="M505" s="36">
        <f>SUM(M506)</f>
        <v>0</v>
      </c>
      <c r="N505" s="33">
        <f t="shared" si="46"/>
        <v>1459.396</v>
      </c>
      <c r="O505" s="36">
        <f>SUM(O506)</f>
        <v>26.04</v>
      </c>
      <c r="P505" s="33">
        <f t="shared" si="46"/>
        <v>1485.4359999999999</v>
      </c>
      <c r="Q505" s="36">
        <f>SUM(Q506)</f>
        <v>0</v>
      </c>
      <c r="R505" s="33">
        <f t="shared" si="46"/>
        <v>1485.4359999999999</v>
      </c>
      <c r="S505" s="36">
        <f>SUM(S506)</f>
        <v>0</v>
      </c>
      <c r="T505" s="33">
        <f t="shared" si="46"/>
        <v>1485.4359999999999</v>
      </c>
      <c r="U505" s="36">
        <f>SUM(U506)</f>
        <v>0</v>
      </c>
      <c r="V505" s="33">
        <f t="shared" si="48"/>
        <v>1485.4359999999999</v>
      </c>
      <c r="W505" s="36">
        <f>SUM(W506)</f>
        <v>0</v>
      </c>
      <c r="X505" s="33">
        <f t="shared" si="48"/>
        <v>1485.4359999999999</v>
      </c>
      <c r="Y505" s="36">
        <f>SUM(Y506)</f>
        <v>0</v>
      </c>
      <c r="Z505" s="33">
        <f t="shared" si="48"/>
        <v>1485.4359999999999</v>
      </c>
      <c r="AA505" s="36">
        <f>SUM(AA506)</f>
        <v>0</v>
      </c>
      <c r="AB505" s="33">
        <f t="shared" si="48"/>
        <v>1485.4359999999999</v>
      </c>
    </row>
    <row r="506" spans="1:28" ht="30.95" customHeight="1" x14ac:dyDescent="0.4">
      <c r="A506" s="13"/>
      <c r="B506" s="34"/>
      <c r="C506" s="31" t="s">
        <v>469</v>
      </c>
      <c r="D506" s="80" t="s">
        <v>156</v>
      </c>
      <c r="E506" s="80"/>
      <c r="F506" s="33">
        <v>0</v>
      </c>
      <c r="G506" s="29">
        <f>SUM(G507:G509)</f>
        <v>1459.396</v>
      </c>
      <c r="H506" s="33">
        <f t="shared" si="46"/>
        <v>1459.396</v>
      </c>
      <c r="I506" s="29">
        <f>SUM(I507:I509)</f>
        <v>0</v>
      </c>
      <c r="J506" s="33">
        <f t="shared" si="46"/>
        <v>1459.396</v>
      </c>
      <c r="K506" s="29">
        <f>SUM(K507:K509)</f>
        <v>0</v>
      </c>
      <c r="L506" s="33">
        <f t="shared" si="46"/>
        <v>1459.396</v>
      </c>
      <c r="M506" s="29">
        <f>SUM(M507:M509)</f>
        <v>0</v>
      </c>
      <c r="N506" s="33">
        <f t="shared" si="46"/>
        <v>1459.396</v>
      </c>
      <c r="O506" s="29">
        <f>SUM(O507:O509)</f>
        <v>26.04</v>
      </c>
      <c r="P506" s="33">
        <f t="shared" si="46"/>
        <v>1485.4359999999999</v>
      </c>
      <c r="Q506" s="29">
        <f>SUM(Q507:Q509)</f>
        <v>0</v>
      </c>
      <c r="R506" s="33">
        <f t="shared" si="46"/>
        <v>1485.4359999999999</v>
      </c>
      <c r="S506" s="29">
        <f>SUM(S507:S509)</f>
        <v>0</v>
      </c>
      <c r="T506" s="33">
        <f t="shared" si="46"/>
        <v>1485.4359999999999</v>
      </c>
      <c r="U506" s="29">
        <f>SUM(U507:U509)</f>
        <v>0</v>
      </c>
      <c r="V506" s="33">
        <f t="shared" si="48"/>
        <v>1485.4359999999999</v>
      </c>
      <c r="W506" s="29">
        <f>SUM(W507:W509)</f>
        <v>0</v>
      </c>
      <c r="X506" s="33">
        <f t="shared" si="48"/>
        <v>1485.4359999999999</v>
      </c>
      <c r="Y506" s="29">
        <f>SUM(Y507:Y509)</f>
        <v>0</v>
      </c>
      <c r="Z506" s="33">
        <f t="shared" si="48"/>
        <v>1485.4359999999999</v>
      </c>
      <c r="AA506" s="29">
        <f>SUM(AA507:AA509)</f>
        <v>0</v>
      </c>
      <c r="AB506" s="33">
        <f t="shared" si="48"/>
        <v>1485.4359999999999</v>
      </c>
    </row>
    <row r="507" spans="1:28" ht="85.5" customHeight="1" x14ac:dyDescent="0.4">
      <c r="A507" s="13"/>
      <c r="B507" s="34"/>
      <c r="C507" s="31" t="s">
        <v>110</v>
      </c>
      <c r="D507" s="80" t="s">
        <v>156</v>
      </c>
      <c r="E507" s="80">
        <v>100</v>
      </c>
      <c r="F507" s="33">
        <v>0</v>
      </c>
      <c r="G507" s="29">
        <v>1390.25</v>
      </c>
      <c r="H507" s="33">
        <f t="shared" si="46"/>
        <v>1390.25</v>
      </c>
      <c r="I507" s="29"/>
      <c r="J507" s="33">
        <f t="shared" si="46"/>
        <v>1390.25</v>
      </c>
      <c r="K507" s="29"/>
      <c r="L507" s="33">
        <f t="shared" si="46"/>
        <v>1390.25</v>
      </c>
      <c r="M507" s="29"/>
      <c r="N507" s="33">
        <f t="shared" si="46"/>
        <v>1390.25</v>
      </c>
      <c r="O507" s="29"/>
      <c r="P507" s="33">
        <f t="shared" si="46"/>
        <v>1390.25</v>
      </c>
      <c r="Q507" s="29"/>
      <c r="R507" s="33">
        <f t="shared" si="46"/>
        <v>1390.25</v>
      </c>
      <c r="S507" s="29"/>
      <c r="T507" s="33">
        <f t="shared" si="46"/>
        <v>1390.25</v>
      </c>
      <c r="U507" s="29"/>
      <c r="V507" s="33">
        <f t="shared" si="48"/>
        <v>1390.25</v>
      </c>
      <c r="W507" s="29"/>
      <c r="X507" s="33">
        <f t="shared" si="48"/>
        <v>1390.25</v>
      </c>
      <c r="Y507" s="29"/>
      <c r="Z507" s="33">
        <f t="shared" si="48"/>
        <v>1390.25</v>
      </c>
      <c r="AA507" s="29"/>
      <c r="AB507" s="33">
        <f t="shared" si="48"/>
        <v>1390.25</v>
      </c>
    </row>
    <row r="508" spans="1:28" ht="54.75" customHeight="1" x14ac:dyDescent="0.4">
      <c r="A508" s="13"/>
      <c r="B508" s="34"/>
      <c r="C508" s="31" t="s">
        <v>14</v>
      </c>
      <c r="D508" s="80" t="s">
        <v>156</v>
      </c>
      <c r="E508" s="80">
        <v>200</v>
      </c>
      <c r="F508" s="33">
        <v>0</v>
      </c>
      <c r="G508" s="29">
        <v>67.445999999999998</v>
      </c>
      <c r="H508" s="33">
        <f t="shared" si="46"/>
        <v>67.445999999999998</v>
      </c>
      <c r="I508" s="29"/>
      <c r="J508" s="33">
        <f t="shared" si="46"/>
        <v>67.445999999999998</v>
      </c>
      <c r="K508" s="29"/>
      <c r="L508" s="33">
        <f t="shared" si="46"/>
        <v>67.445999999999998</v>
      </c>
      <c r="M508" s="29"/>
      <c r="N508" s="33">
        <f t="shared" si="46"/>
        <v>67.445999999999998</v>
      </c>
      <c r="O508" s="29">
        <v>26.04</v>
      </c>
      <c r="P508" s="33">
        <f t="shared" si="46"/>
        <v>93.48599999999999</v>
      </c>
      <c r="Q508" s="29">
        <v>-0.80700000000000005</v>
      </c>
      <c r="R508" s="33">
        <f t="shared" si="46"/>
        <v>92.678999999999988</v>
      </c>
      <c r="S508" s="29"/>
      <c r="T508" s="33">
        <f t="shared" si="46"/>
        <v>92.678999999999988</v>
      </c>
      <c r="U508" s="29"/>
      <c r="V508" s="33">
        <f t="shared" si="48"/>
        <v>92.678999999999988</v>
      </c>
      <c r="W508" s="29"/>
      <c r="X508" s="33">
        <f t="shared" si="48"/>
        <v>92.678999999999988</v>
      </c>
      <c r="Y508" s="29"/>
      <c r="Z508" s="33">
        <f t="shared" si="48"/>
        <v>92.678999999999988</v>
      </c>
      <c r="AA508" s="29"/>
      <c r="AB508" s="33">
        <f t="shared" si="48"/>
        <v>92.678999999999988</v>
      </c>
    </row>
    <row r="509" spans="1:28" ht="26.25" x14ac:dyDescent="0.4">
      <c r="A509" s="13"/>
      <c r="B509" s="34"/>
      <c r="C509" s="31" t="s">
        <v>17</v>
      </c>
      <c r="D509" s="80" t="s">
        <v>156</v>
      </c>
      <c r="E509" s="80">
        <v>800</v>
      </c>
      <c r="F509" s="33">
        <v>0</v>
      </c>
      <c r="G509" s="29">
        <v>1.7</v>
      </c>
      <c r="H509" s="33">
        <f t="shared" si="46"/>
        <v>1.7</v>
      </c>
      <c r="I509" s="29"/>
      <c r="J509" s="33">
        <f t="shared" si="46"/>
        <v>1.7</v>
      </c>
      <c r="K509" s="29"/>
      <c r="L509" s="33">
        <f t="shared" si="46"/>
        <v>1.7</v>
      </c>
      <c r="M509" s="29"/>
      <c r="N509" s="33">
        <f t="shared" si="46"/>
        <v>1.7</v>
      </c>
      <c r="O509" s="29"/>
      <c r="P509" s="33">
        <f t="shared" si="46"/>
        <v>1.7</v>
      </c>
      <c r="Q509" s="29">
        <v>0.80700000000000005</v>
      </c>
      <c r="R509" s="33">
        <f t="shared" si="46"/>
        <v>2.5070000000000001</v>
      </c>
      <c r="S509" s="29"/>
      <c r="T509" s="33">
        <f t="shared" si="46"/>
        <v>2.5070000000000001</v>
      </c>
      <c r="U509" s="29"/>
      <c r="V509" s="33">
        <f t="shared" si="48"/>
        <v>2.5070000000000001</v>
      </c>
      <c r="W509" s="29"/>
      <c r="X509" s="33">
        <f t="shared" si="48"/>
        <v>2.5070000000000001</v>
      </c>
      <c r="Y509" s="29"/>
      <c r="Z509" s="33">
        <f t="shared" si="48"/>
        <v>2.5070000000000001</v>
      </c>
      <c r="AA509" s="29"/>
      <c r="AB509" s="33">
        <f t="shared" si="48"/>
        <v>2.5070000000000001</v>
      </c>
    </row>
    <row r="510" spans="1:28" ht="46.5" customHeight="1" x14ac:dyDescent="0.4">
      <c r="A510" s="13"/>
      <c r="B510" s="83"/>
      <c r="C510" s="88" t="s">
        <v>471</v>
      </c>
      <c r="D510" s="80" t="s">
        <v>157</v>
      </c>
      <c r="E510" s="80"/>
      <c r="F510" s="33">
        <v>0</v>
      </c>
      <c r="G510" s="29">
        <f>SUM(G511+G513)</f>
        <v>16052.78</v>
      </c>
      <c r="H510" s="33">
        <f t="shared" si="46"/>
        <v>16052.78</v>
      </c>
      <c r="I510" s="29">
        <f>SUM(I511+I513)</f>
        <v>0</v>
      </c>
      <c r="J510" s="33">
        <f t="shared" si="46"/>
        <v>16052.78</v>
      </c>
      <c r="K510" s="29">
        <f>SUM(K511+K513)</f>
        <v>0</v>
      </c>
      <c r="L510" s="33">
        <f t="shared" si="46"/>
        <v>16052.78</v>
      </c>
      <c r="M510" s="29">
        <f>SUM(M511+M513)</f>
        <v>0</v>
      </c>
      <c r="N510" s="33">
        <f t="shared" si="46"/>
        <v>16052.78</v>
      </c>
      <c r="O510" s="29">
        <f>SUM(O511+O513)</f>
        <v>37</v>
      </c>
      <c r="P510" s="33">
        <f t="shared" si="46"/>
        <v>16089.78</v>
      </c>
      <c r="Q510" s="29">
        <f>SUM(Q511+Q513)</f>
        <v>0</v>
      </c>
      <c r="R510" s="33">
        <f t="shared" si="46"/>
        <v>16089.78</v>
      </c>
      <c r="S510" s="29">
        <f>SUM(S511+S513)</f>
        <v>292.82799999999997</v>
      </c>
      <c r="T510" s="33">
        <f t="shared" si="46"/>
        <v>16382.608</v>
      </c>
      <c r="U510" s="29">
        <f>U511+U513+U515+U517</f>
        <v>3269.8910000000001</v>
      </c>
      <c r="V510" s="33">
        <f t="shared" si="48"/>
        <v>19652.499</v>
      </c>
      <c r="W510" s="29">
        <f>W511+W513+W515+W517</f>
        <v>0</v>
      </c>
      <c r="X510" s="33">
        <f t="shared" si="48"/>
        <v>19652.499</v>
      </c>
      <c r="Y510" s="29">
        <f>Y511+Y513+Y515+Y517</f>
        <v>156.58699999999999</v>
      </c>
      <c r="Z510" s="33">
        <f t="shared" si="48"/>
        <v>19809.085999999999</v>
      </c>
      <c r="AA510" s="29">
        <f>AA511+AA513+AA515+AA517</f>
        <v>0</v>
      </c>
      <c r="AB510" s="33">
        <f t="shared" si="48"/>
        <v>19809.085999999999</v>
      </c>
    </row>
    <row r="511" spans="1:28" ht="37.5" customHeight="1" x14ac:dyDescent="0.4">
      <c r="A511" s="13"/>
      <c r="B511" s="83"/>
      <c r="C511" s="88" t="s">
        <v>158</v>
      </c>
      <c r="D511" s="80" t="s">
        <v>159</v>
      </c>
      <c r="E511" s="80"/>
      <c r="F511" s="33">
        <v>0</v>
      </c>
      <c r="G511" s="29">
        <f>G512</f>
        <v>15927.58</v>
      </c>
      <c r="H511" s="33">
        <f t="shared" si="46"/>
        <v>15927.58</v>
      </c>
      <c r="I511" s="29">
        <f>I512</f>
        <v>0</v>
      </c>
      <c r="J511" s="33">
        <f t="shared" si="46"/>
        <v>15927.58</v>
      </c>
      <c r="K511" s="29">
        <f>K512</f>
        <v>0</v>
      </c>
      <c r="L511" s="33">
        <f t="shared" si="46"/>
        <v>15927.58</v>
      </c>
      <c r="M511" s="29">
        <f>M512</f>
        <v>0</v>
      </c>
      <c r="N511" s="33">
        <f t="shared" si="46"/>
        <v>15927.58</v>
      </c>
      <c r="O511" s="29">
        <f>O512</f>
        <v>37</v>
      </c>
      <c r="P511" s="33">
        <f t="shared" si="46"/>
        <v>15964.58</v>
      </c>
      <c r="Q511" s="29">
        <f>Q512</f>
        <v>0</v>
      </c>
      <c r="R511" s="33">
        <f t="shared" si="46"/>
        <v>15964.58</v>
      </c>
      <c r="S511" s="29">
        <f>S512</f>
        <v>292.82799999999997</v>
      </c>
      <c r="T511" s="33">
        <f t="shared" si="46"/>
        <v>16257.407999999999</v>
      </c>
      <c r="U511" s="29">
        <f>U512</f>
        <v>0</v>
      </c>
      <c r="V511" s="33">
        <f t="shared" si="48"/>
        <v>16257.407999999999</v>
      </c>
      <c r="W511" s="29">
        <f>W512</f>
        <v>0</v>
      </c>
      <c r="X511" s="33">
        <f t="shared" si="48"/>
        <v>16257.407999999999</v>
      </c>
      <c r="Y511" s="29">
        <f>Y512</f>
        <v>156.58699999999999</v>
      </c>
      <c r="Z511" s="33">
        <f t="shared" si="48"/>
        <v>16413.994999999999</v>
      </c>
      <c r="AA511" s="29">
        <f>AA512</f>
        <v>0</v>
      </c>
      <c r="AB511" s="33">
        <f t="shared" si="48"/>
        <v>16413.994999999999</v>
      </c>
    </row>
    <row r="512" spans="1:28" ht="41.25" customHeight="1" x14ac:dyDescent="0.4">
      <c r="A512" s="13"/>
      <c r="B512" s="83"/>
      <c r="C512" s="88" t="s">
        <v>9</v>
      </c>
      <c r="D512" s="80" t="s">
        <v>159</v>
      </c>
      <c r="E512" s="80">
        <v>600</v>
      </c>
      <c r="F512" s="33">
        <v>0</v>
      </c>
      <c r="G512" s="29">
        <v>15927.58</v>
      </c>
      <c r="H512" s="33">
        <f t="shared" si="46"/>
        <v>15927.58</v>
      </c>
      <c r="I512" s="29"/>
      <c r="J512" s="33">
        <f t="shared" si="46"/>
        <v>15927.58</v>
      </c>
      <c r="K512" s="29"/>
      <c r="L512" s="33">
        <f t="shared" si="46"/>
        <v>15927.58</v>
      </c>
      <c r="M512" s="29"/>
      <c r="N512" s="33">
        <f t="shared" si="46"/>
        <v>15927.58</v>
      </c>
      <c r="O512" s="29">
        <v>37</v>
      </c>
      <c r="P512" s="33">
        <f t="shared" si="46"/>
        <v>15964.58</v>
      </c>
      <c r="Q512" s="29"/>
      <c r="R512" s="33">
        <f t="shared" si="46"/>
        <v>15964.58</v>
      </c>
      <c r="S512" s="29">
        <v>292.82799999999997</v>
      </c>
      <c r="T512" s="33">
        <f t="shared" si="46"/>
        <v>16257.407999999999</v>
      </c>
      <c r="U512" s="29"/>
      <c r="V512" s="33">
        <f t="shared" si="48"/>
        <v>16257.407999999999</v>
      </c>
      <c r="W512" s="29"/>
      <c r="X512" s="33">
        <f t="shared" si="48"/>
        <v>16257.407999999999</v>
      </c>
      <c r="Y512" s="29">
        <v>156.58699999999999</v>
      </c>
      <c r="Z512" s="33">
        <f t="shared" si="48"/>
        <v>16413.994999999999</v>
      </c>
      <c r="AA512" s="29"/>
      <c r="AB512" s="33">
        <f t="shared" si="48"/>
        <v>16413.994999999999</v>
      </c>
    </row>
    <row r="513" spans="1:28" ht="133.5" customHeight="1" x14ac:dyDescent="0.4">
      <c r="A513" s="13"/>
      <c r="B513" s="83"/>
      <c r="C513" s="35" t="s">
        <v>10</v>
      </c>
      <c r="D513" s="80" t="s">
        <v>161</v>
      </c>
      <c r="E513" s="80"/>
      <c r="F513" s="33">
        <v>0</v>
      </c>
      <c r="G513" s="29">
        <f>G514</f>
        <v>125.2</v>
      </c>
      <c r="H513" s="33">
        <f t="shared" si="46"/>
        <v>125.2</v>
      </c>
      <c r="I513" s="29">
        <f>I514</f>
        <v>0</v>
      </c>
      <c r="J513" s="33">
        <f t="shared" si="46"/>
        <v>125.2</v>
      </c>
      <c r="K513" s="29">
        <f>K514</f>
        <v>0</v>
      </c>
      <c r="L513" s="33">
        <f t="shared" si="46"/>
        <v>125.2</v>
      </c>
      <c r="M513" s="29">
        <f>M514</f>
        <v>0</v>
      </c>
      <c r="N513" s="33">
        <f t="shared" si="46"/>
        <v>125.2</v>
      </c>
      <c r="O513" s="29">
        <f>O514</f>
        <v>0</v>
      </c>
      <c r="P513" s="33">
        <f t="shared" si="46"/>
        <v>125.2</v>
      </c>
      <c r="Q513" s="29">
        <f>Q514</f>
        <v>0</v>
      </c>
      <c r="R513" s="33">
        <f t="shared" si="46"/>
        <v>125.2</v>
      </c>
      <c r="S513" s="29">
        <f>S514</f>
        <v>0</v>
      </c>
      <c r="T513" s="33">
        <f t="shared" si="46"/>
        <v>125.2</v>
      </c>
      <c r="U513" s="29">
        <f>U514</f>
        <v>0</v>
      </c>
      <c r="V513" s="33">
        <f t="shared" si="48"/>
        <v>125.2</v>
      </c>
      <c r="W513" s="29">
        <f>W514</f>
        <v>0</v>
      </c>
      <c r="X513" s="33">
        <f t="shared" si="48"/>
        <v>125.2</v>
      </c>
      <c r="Y513" s="29">
        <f>Y514</f>
        <v>0</v>
      </c>
      <c r="Z513" s="33">
        <f t="shared" si="48"/>
        <v>125.2</v>
      </c>
      <c r="AA513" s="29">
        <f>AA514</f>
        <v>0</v>
      </c>
      <c r="AB513" s="33">
        <f t="shared" si="48"/>
        <v>125.2</v>
      </c>
    </row>
    <row r="514" spans="1:28" ht="52.5" customHeight="1" x14ac:dyDescent="0.4">
      <c r="A514" s="13"/>
      <c r="B514" s="83"/>
      <c r="C514" s="88" t="s">
        <v>9</v>
      </c>
      <c r="D514" s="80" t="s">
        <v>161</v>
      </c>
      <c r="E514" s="80">
        <v>600</v>
      </c>
      <c r="F514" s="33">
        <v>0</v>
      </c>
      <c r="G514" s="29">
        <v>125.2</v>
      </c>
      <c r="H514" s="33">
        <f t="shared" si="46"/>
        <v>125.2</v>
      </c>
      <c r="I514" s="29"/>
      <c r="J514" s="33">
        <f t="shared" si="46"/>
        <v>125.2</v>
      </c>
      <c r="K514" s="29"/>
      <c r="L514" s="33">
        <f t="shared" si="46"/>
        <v>125.2</v>
      </c>
      <c r="M514" s="29"/>
      <c r="N514" s="33">
        <f t="shared" si="46"/>
        <v>125.2</v>
      </c>
      <c r="O514" s="29"/>
      <c r="P514" s="33">
        <f t="shared" si="46"/>
        <v>125.2</v>
      </c>
      <c r="Q514" s="29"/>
      <c r="R514" s="33">
        <f t="shared" si="46"/>
        <v>125.2</v>
      </c>
      <c r="S514" s="29"/>
      <c r="T514" s="33">
        <f t="shared" si="46"/>
        <v>125.2</v>
      </c>
      <c r="U514" s="29"/>
      <c r="V514" s="33">
        <f t="shared" si="48"/>
        <v>125.2</v>
      </c>
      <c r="W514" s="29"/>
      <c r="X514" s="33">
        <f t="shared" si="48"/>
        <v>125.2</v>
      </c>
      <c r="Y514" s="29"/>
      <c r="Z514" s="33">
        <f t="shared" si="48"/>
        <v>125.2</v>
      </c>
      <c r="AA514" s="29"/>
      <c r="AB514" s="33">
        <f t="shared" si="48"/>
        <v>125.2</v>
      </c>
    </row>
    <row r="515" spans="1:28" ht="87.95" customHeight="1" x14ac:dyDescent="0.4">
      <c r="A515" s="13"/>
      <c r="B515" s="83"/>
      <c r="C515" s="114" t="s">
        <v>756</v>
      </c>
      <c r="D515" s="45" t="s">
        <v>743</v>
      </c>
      <c r="E515" s="45"/>
      <c r="F515" s="33"/>
      <c r="G515" s="29"/>
      <c r="H515" s="33"/>
      <c r="I515" s="29"/>
      <c r="J515" s="33"/>
      <c r="K515" s="29"/>
      <c r="L515" s="33"/>
      <c r="M515" s="29"/>
      <c r="N515" s="33"/>
      <c r="O515" s="29"/>
      <c r="P515" s="33"/>
      <c r="Q515" s="29"/>
      <c r="R515" s="33"/>
      <c r="S515" s="29"/>
      <c r="T515" s="33"/>
      <c r="U515" s="29">
        <f>U516</f>
        <v>3008.3</v>
      </c>
      <c r="V515" s="33">
        <f t="shared" si="48"/>
        <v>3008.3</v>
      </c>
      <c r="W515" s="29">
        <f>W516</f>
        <v>0</v>
      </c>
      <c r="X515" s="33">
        <f t="shared" si="48"/>
        <v>3008.3</v>
      </c>
      <c r="Y515" s="29">
        <f>Y516</f>
        <v>0</v>
      </c>
      <c r="Z515" s="33">
        <f t="shared" si="48"/>
        <v>3008.3</v>
      </c>
      <c r="AA515" s="29">
        <f>AA516</f>
        <v>0</v>
      </c>
      <c r="AB515" s="33">
        <f t="shared" si="48"/>
        <v>3008.3</v>
      </c>
    </row>
    <row r="516" spans="1:28" ht="51.6" customHeight="1" x14ac:dyDescent="0.4">
      <c r="A516" s="13"/>
      <c r="B516" s="83"/>
      <c r="C516" s="114" t="s">
        <v>9</v>
      </c>
      <c r="D516" s="45" t="s">
        <v>743</v>
      </c>
      <c r="E516" s="45" t="s">
        <v>487</v>
      </c>
      <c r="F516" s="33"/>
      <c r="G516" s="29"/>
      <c r="H516" s="33"/>
      <c r="I516" s="29"/>
      <c r="J516" s="33"/>
      <c r="K516" s="29"/>
      <c r="L516" s="33"/>
      <c r="M516" s="29"/>
      <c r="N516" s="33"/>
      <c r="O516" s="29"/>
      <c r="P516" s="33"/>
      <c r="Q516" s="29"/>
      <c r="R516" s="33"/>
      <c r="S516" s="29"/>
      <c r="T516" s="33"/>
      <c r="U516" s="29">
        <v>3008.3</v>
      </c>
      <c r="V516" s="33">
        <f t="shared" si="48"/>
        <v>3008.3</v>
      </c>
      <c r="W516" s="29"/>
      <c r="X516" s="33">
        <f t="shared" si="48"/>
        <v>3008.3</v>
      </c>
      <c r="Y516" s="29"/>
      <c r="Z516" s="33">
        <f t="shared" si="48"/>
        <v>3008.3</v>
      </c>
      <c r="AA516" s="29"/>
      <c r="AB516" s="33">
        <f t="shared" si="48"/>
        <v>3008.3</v>
      </c>
    </row>
    <row r="517" spans="1:28" ht="81" customHeight="1" x14ac:dyDescent="0.4">
      <c r="A517" s="13"/>
      <c r="B517" s="83"/>
      <c r="C517" s="114" t="s">
        <v>742</v>
      </c>
      <c r="D517" s="45" t="s">
        <v>743</v>
      </c>
      <c r="E517" s="45"/>
      <c r="F517" s="33"/>
      <c r="G517" s="29"/>
      <c r="H517" s="33"/>
      <c r="I517" s="29"/>
      <c r="J517" s="33"/>
      <c r="K517" s="29"/>
      <c r="L517" s="33"/>
      <c r="M517" s="29"/>
      <c r="N517" s="33"/>
      <c r="O517" s="29"/>
      <c r="P517" s="33"/>
      <c r="Q517" s="29"/>
      <c r="R517" s="33"/>
      <c r="S517" s="29"/>
      <c r="T517" s="33"/>
      <c r="U517" s="29">
        <f>U518</f>
        <v>261.59100000000001</v>
      </c>
      <c r="V517" s="33">
        <f t="shared" si="48"/>
        <v>261.59100000000001</v>
      </c>
      <c r="W517" s="29">
        <f>W518</f>
        <v>0</v>
      </c>
      <c r="X517" s="33">
        <f t="shared" si="48"/>
        <v>261.59100000000001</v>
      </c>
      <c r="Y517" s="29">
        <f>Y518</f>
        <v>0</v>
      </c>
      <c r="Z517" s="33">
        <f t="shared" si="48"/>
        <v>261.59100000000001</v>
      </c>
      <c r="AA517" s="29">
        <f>AA518</f>
        <v>0</v>
      </c>
      <c r="AB517" s="33">
        <f t="shared" si="48"/>
        <v>261.59100000000001</v>
      </c>
    </row>
    <row r="518" spans="1:28" ht="38.25" customHeight="1" x14ac:dyDescent="0.4">
      <c r="A518" s="13"/>
      <c r="B518" s="83"/>
      <c r="C518" s="114" t="s">
        <v>9</v>
      </c>
      <c r="D518" s="45" t="s">
        <v>743</v>
      </c>
      <c r="E518" s="45" t="s">
        <v>487</v>
      </c>
      <c r="F518" s="33"/>
      <c r="G518" s="29"/>
      <c r="H518" s="33"/>
      <c r="I518" s="29"/>
      <c r="J518" s="33"/>
      <c r="K518" s="29"/>
      <c r="L518" s="33"/>
      <c r="M518" s="29"/>
      <c r="N518" s="33"/>
      <c r="O518" s="29"/>
      <c r="P518" s="33"/>
      <c r="Q518" s="29"/>
      <c r="R518" s="33"/>
      <c r="S518" s="29"/>
      <c r="T518" s="33"/>
      <c r="U518" s="29">
        <v>261.59100000000001</v>
      </c>
      <c r="V518" s="33">
        <f t="shared" si="48"/>
        <v>261.59100000000001</v>
      </c>
      <c r="W518" s="29"/>
      <c r="X518" s="33">
        <f t="shared" si="48"/>
        <v>261.59100000000001</v>
      </c>
      <c r="Y518" s="29"/>
      <c r="Z518" s="33">
        <f t="shared" si="48"/>
        <v>261.59100000000001</v>
      </c>
      <c r="AA518" s="29"/>
      <c r="AB518" s="33">
        <f t="shared" si="48"/>
        <v>261.59100000000001</v>
      </c>
    </row>
    <row r="519" spans="1:28" ht="48" customHeight="1" x14ac:dyDescent="0.4">
      <c r="A519" s="13"/>
      <c r="B519" s="83"/>
      <c r="C519" s="88" t="s">
        <v>404</v>
      </c>
      <c r="D519" s="80" t="s">
        <v>162</v>
      </c>
      <c r="E519" s="80"/>
      <c r="F519" s="33">
        <v>0</v>
      </c>
      <c r="G519" s="29">
        <f>G520+G524+G526+G538+G542+G544+G532+G536+G546+G548+G534+G550</f>
        <v>13153.9</v>
      </c>
      <c r="H519" s="33">
        <f t="shared" si="46"/>
        <v>13153.9</v>
      </c>
      <c r="I519" s="29">
        <f>I520+I524+I526+I538+I542+I544+I532+I536+I546+I548+I534+I550+I552+I554</f>
        <v>5473.8959999999997</v>
      </c>
      <c r="J519" s="33">
        <f t="shared" si="46"/>
        <v>18627.795999999998</v>
      </c>
      <c r="K519" s="29">
        <f>K520+K524+K526+K538+K542+K544+K532+K536+K546+K548+K534+K550+K552+K554</f>
        <v>0</v>
      </c>
      <c r="L519" s="33">
        <f t="shared" si="46"/>
        <v>18627.795999999998</v>
      </c>
      <c r="M519" s="29">
        <f>M520+M524+M526+M538+M542+M544+M532+M536+M546+M548+M534+M550+M552+M554</f>
        <v>0</v>
      </c>
      <c r="N519" s="33">
        <f t="shared" si="46"/>
        <v>18627.795999999998</v>
      </c>
      <c r="O519" s="29">
        <f>O520+O524+O526+O538+O542+O544+O532+O536+O546+O548+O534+O550+O552+O554</f>
        <v>51.45</v>
      </c>
      <c r="P519" s="33">
        <f t="shared" si="46"/>
        <v>18679.245999999999</v>
      </c>
      <c r="Q519" s="29">
        <f>Q520+Q524+Q526+Q538+Q542+Q544+Q532+Q536+Q546+Q548+Q534+Q550+Q552+Q554</f>
        <v>0</v>
      </c>
      <c r="R519" s="33">
        <f t="shared" si="46"/>
        <v>18679.245999999999</v>
      </c>
      <c r="S519" s="29">
        <f>S520+S524+S526+S538+S542+S544+S532+S536+S546+S548+S534+S550+S552+S554</f>
        <v>30</v>
      </c>
      <c r="T519" s="33">
        <f t="shared" si="46"/>
        <v>18709.245999999999</v>
      </c>
      <c r="U519" s="29">
        <f>U520+U524+U526+U538+U542+U544+U532+U536+U546+U548+U534+U550+U552+U554</f>
        <v>40</v>
      </c>
      <c r="V519" s="33">
        <f t="shared" si="48"/>
        <v>18749.245999999999</v>
      </c>
      <c r="W519" s="29">
        <f>W520+W524+W526+W538+W542+W544+W532+W536+W546+W548+W534+W550+W552+W554</f>
        <v>0</v>
      </c>
      <c r="X519" s="33">
        <f t="shared" si="48"/>
        <v>18749.245999999999</v>
      </c>
      <c r="Y519" s="29">
        <f>Y520+Y524+Y526+Y538+Y542+Y544+Y532+Y536+Y546+Y548+Y534+Y550+Y552+Y554</f>
        <v>25.28</v>
      </c>
      <c r="Z519" s="33">
        <f t="shared" si="48"/>
        <v>18774.525999999998</v>
      </c>
      <c r="AA519" s="29">
        <f>AA520+AA524+AA526+AA538+AA542+AA544+AA532+AA536+AA546+AA548+AA534+AA550+AA552+AA554+AA556+AA558</f>
        <v>295.2</v>
      </c>
      <c r="AB519" s="33">
        <f t="shared" si="48"/>
        <v>19069.725999999999</v>
      </c>
    </row>
    <row r="520" spans="1:28" ht="41.45" customHeight="1" x14ac:dyDescent="0.4">
      <c r="A520" s="13"/>
      <c r="B520" s="83"/>
      <c r="C520" s="88" t="s">
        <v>158</v>
      </c>
      <c r="D520" s="80" t="s">
        <v>163</v>
      </c>
      <c r="E520" s="80"/>
      <c r="F520" s="33">
        <v>0</v>
      </c>
      <c r="G520" s="29">
        <f>G521</f>
        <v>13153.9</v>
      </c>
      <c r="H520" s="33">
        <f t="shared" si="46"/>
        <v>13153.9</v>
      </c>
      <c r="I520" s="29">
        <f>I521</f>
        <v>0</v>
      </c>
      <c r="J520" s="33">
        <f t="shared" si="46"/>
        <v>13153.9</v>
      </c>
      <c r="K520" s="29">
        <f>K521</f>
        <v>0</v>
      </c>
      <c r="L520" s="33">
        <f t="shared" si="46"/>
        <v>13153.9</v>
      </c>
      <c r="M520" s="29">
        <f>M521</f>
        <v>0</v>
      </c>
      <c r="N520" s="33">
        <f t="shared" si="46"/>
        <v>13153.9</v>
      </c>
      <c r="O520" s="29">
        <f>O521</f>
        <v>51.45</v>
      </c>
      <c r="P520" s="33">
        <f t="shared" si="46"/>
        <v>13205.35</v>
      </c>
      <c r="Q520" s="29">
        <f>Q521</f>
        <v>0</v>
      </c>
      <c r="R520" s="33">
        <f t="shared" si="46"/>
        <v>13205.35</v>
      </c>
      <c r="S520" s="29">
        <f>S521</f>
        <v>30</v>
      </c>
      <c r="T520" s="33">
        <f t="shared" si="46"/>
        <v>13235.35</v>
      </c>
      <c r="U520" s="29">
        <f>U521</f>
        <v>30</v>
      </c>
      <c r="V520" s="33">
        <f t="shared" si="48"/>
        <v>13265.35</v>
      </c>
      <c r="W520" s="29">
        <f>W521</f>
        <v>0</v>
      </c>
      <c r="X520" s="33">
        <f t="shared" si="48"/>
        <v>13265.35</v>
      </c>
      <c r="Y520" s="29">
        <f>Y521</f>
        <v>25.28</v>
      </c>
      <c r="Z520" s="33">
        <f t="shared" si="48"/>
        <v>13290.630000000001</v>
      </c>
      <c r="AA520" s="29">
        <f>AA521</f>
        <v>26.4</v>
      </c>
      <c r="AB520" s="33">
        <f t="shared" si="48"/>
        <v>13317.03</v>
      </c>
    </row>
    <row r="521" spans="1:28" ht="40.5" x14ac:dyDescent="0.4">
      <c r="A521" s="13"/>
      <c r="B521" s="83"/>
      <c r="C521" s="88" t="s">
        <v>9</v>
      </c>
      <c r="D521" s="80" t="s">
        <v>163</v>
      </c>
      <c r="E521" s="80">
        <v>600</v>
      </c>
      <c r="F521" s="33">
        <v>0</v>
      </c>
      <c r="G521" s="29">
        <v>13153.9</v>
      </c>
      <c r="H521" s="33">
        <f t="shared" ref="H521:V560" si="53">F521+G521</f>
        <v>13153.9</v>
      </c>
      <c r="I521" s="29"/>
      <c r="J521" s="33">
        <f t="shared" si="53"/>
        <v>13153.9</v>
      </c>
      <c r="K521" s="29"/>
      <c r="L521" s="33">
        <f t="shared" si="53"/>
        <v>13153.9</v>
      </c>
      <c r="M521" s="29"/>
      <c r="N521" s="33">
        <f t="shared" si="53"/>
        <v>13153.9</v>
      </c>
      <c r="O521" s="29">
        <v>51.45</v>
      </c>
      <c r="P521" s="33">
        <f t="shared" si="53"/>
        <v>13205.35</v>
      </c>
      <c r="Q521" s="29"/>
      <c r="R521" s="33">
        <f t="shared" si="53"/>
        <v>13205.35</v>
      </c>
      <c r="S521" s="29">
        <v>30</v>
      </c>
      <c r="T521" s="33">
        <f t="shared" si="53"/>
        <v>13235.35</v>
      </c>
      <c r="U521" s="29">
        <v>30</v>
      </c>
      <c r="V521" s="33">
        <f t="shared" si="53"/>
        <v>13265.35</v>
      </c>
      <c r="W521" s="29"/>
      <c r="X521" s="33">
        <f t="shared" ref="X521:AB527" si="54">V521+W521</f>
        <v>13265.35</v>
      </c>
      <c r="Y521" s="29">
        <v>25.28</v>
      </c>
      <c r="Z521" s="33">
        <f t="shared" si="54"/>
        <v>13290.630000000001</v>
      </c>
      <c r="AA521" s="29">
        <v>26.4</v>
      </c>
      <c r="AB521" s="33">
        <f t="shared" si="54"/>
        <v>13317.03</v>
      </c>
    </row>
    <row r="522" spans="1:28" ht="0.75" hidden="1" customHeight="1" x14ac:dyDescent="0.4">
      <c r="A522" s="13"/>
      <c r="B522" s="83"/>
      <c r="C522" s="88" t="s">
        <v>164</v>
      </c>
      <c r="D522" s="80" t="s">
        <v>165</v>
      </c>
      <c r="E522" s="80"/>
      <c r="F522" s="33" t="e">
        <f>#REF!+#REF!</f>
        <v>#REF!</v>
      </c>
      <c r="G522" s="29"/>
      <c r="H522" s="33" t="e">
        <f t="shared" si="53"/>
        <v>#REF!</v>
      </c>
      <c r="I522" s="29"/>
      <c r="J522" s="33" t="e">
        <f t="shared" si="53"/>
        <v>#REF!</v>
      </c>
      <c r="K522" s="29"/>
      <c r="L522" s="33" t="e">
        <f t="shared" si="53"/>
        <v>#REF!</v>
      </c>
      <c r="M522" s="29"/>
      <c r="N522" s="33" t="e">
        <f t="shared" si="53"/>
        <v>#REF!</v>
      </c>
      <c r="O522" s="29"/>
      <c r="P522" s="33" t="e">
        <f t="shared" si="53"/>
        <v>#REF!</v>
      </c>
      <c r="Q522" s="29"/>
      <c r="R522" s="33" t="e">
        <f t="shared" si="53"/>
        <v>#REF!</v>
      </c>
      <c r="S522" s="29"/>
      <c r="T522" s="33" t="e">
        <f t="shared" si="53"/>
        <v>#REF!</v>
      </c>
      <c r="U522" s="29"/>
      <c r="V522" s="33" t="e">
        <f t="shared" si="53"/>
        <v>#REF!</v>
      </c>
      <c r="W522" s="29"/>
      <c r="X522" s="33" t="e">
        <f t="shared" si="54"/>
        <v>#REF!</v>
      </c>
      <c r="Y522" s="29"/>
      <c r="Z522" s="33" t="e">
        <f t="shared" si="54"/>
        <v>#REF!</v>
      </c>
      <c r="AA522" s="29"/>
      <c r="AB522" s="33" t="e">
        <f t="shared" si="54"/>
        <v>#REF!</v>
      </c>
    </row>
    <row r="523" spans="1:28" ht="60.75" hidden="1" customHeight="1" x14ac:dyDescent="0.4">
      <c r="A523" s="13"/>
      <c r="B523" s="83"/>
      <c r="C523" s="88" t="s">
        <v>19</v>
      </c>
      <c r="D523" s="80" t="s">
        <v>165</v>
      </c>
      <c r="E523" s="80">
        <v>600</v>
      </c>
      <c r="F523" s="33" t="e">
        <f>#REF!+#REF!</f>
        <v>#REF!</v>
      </c>
      <c r="G523" s="29">
        <v>0</v>
      </c>
      <c r="H523" s="33" t="e">
        <f t="shared" si="53"/>
        <v>#REF!</v>
      </c>
      <c r="I523" s="29">
        <v>0</v>
      </c>
      <c r="J523" s="33" t="e">
        <f t="shared" si="53"/>
        <v>#REF!</v>
      </c>
      <c r="K523" s="29">
        <v>0</v>
      </c>
      <c r="L523" s="33" t="e">
        <f t="shared" si="53"/>
        <v>#REF!</v>
      </c>
      <c r="M523" s="29">
        <v>0</v>
      </c>
      <c r="N523" s="33" t="e">
        <f t="shared" si="53"/>
        <v>#REF!</v>
      </c>
      <c r="O523" s="29">
        <v>0</v>
      </c>
      <c r="P523" s="33" t="e">
        <f t="shared" si="53"/>
        <v>#REF!</v>
      </c>
      <c r="Q523" s="29">
        <v>0</v>
      </c>
      <c r="R523" s="33" t="e">
        <f t="shared" si="53"/>
        <v>#REF!</v>
      </c>
      <c r="S523" s="29">
        <v>0</v>
      </c>
      <c r="T523" s="33" t="e">
        <f t="shared" si="53"/>
        <v>#REF!</v>
      </c>
      <c r="U523" s="29">
        <v>0</v>
      </c>
      <c r="V523" s="33" t="e">
        <f t="shared" si="53"/>
        <v>#REF!</v>
      </c>
      <c r="W523" s="29">
        <v>0</v>
      </c>
      <c r="X523" s="33" t="e">
        <f t="shared" si="54"/>
        <v>#REF!</v>
      </c>
      <c r="Y523" s="29">
        <v>0</v>
      </c>
      <c r="Z523" s="33" t="e">
        <f t="shared" si="54"/>
        <v>#REF!</v>
      </c>
      <c r="AA523" s="29">
        <v>0</v>
      </c>
      <c r="AB523" s="33" t="e">
        <f t="shared" si="54"/>
        <v>#REF!</v>
      </c>
    </row>
    <row r="524" spans="1:28" ht="81" hidden="1" customHeight="1" x14ac:dyDescent="0.4">
      <c r="A524" s="13"/>
      <c r="B524" s="83"/>
      <c r="C524" s="88" t="s">
        <v>166</v>
      </c>
      <c r="D524" s="80" t="s">
        <v>167</v>
      </c>
      <c r="E524" s="80"/>
      <c r="F524" s="33" t="e">
        <f>#REF!+#REF!</f>
        <v>#REF!</v>
      </c>
      <c r="G524" s="29">
        <f>G525</f>
        <v>0</v>
      </c>
      <c r="H524" s="33" t="e">
        <f t="shared" si="53"/>
        <v>#REF!</v>
      </c>
      <c r="I524" s="29">
        <f>I525</f>
        <v>0</v>
      </c>
      <c r="J524" s="33" t="e">
        <f t="shared" si="53"/>
        <v>#REF!</v>
      </c>
      <c r="K524" s="29">
        <f>K525</f>
        <v>0</v>
      </c>
      <c r="L524" s="33" t="e">
        <f t="shared" si="53"/>
        <v>#REF!</v>
      </c>
      <c r="M524" s="29">
        <f>M525</f>
        <v>0</v>
      </c>
      <c r="N524" s="33" t="e">
        <f t="shared" si="53"/>
        <v>#REF!</v>
      </c>
      <c r="O524" s="29">
        <f>O525</f>
        <v>0</v>
      </c>
      <c r="P524" s="33" t="e">
        <f t="shared" si="53"/>
        <v>#REF!</v>
      </c>
      <c r="Q524" s="29">
        <f>Q525</f>
        <v>0</v>
      </c>
      <c r="R524" s="33" t="e">
        <f t="shared" si="53"/>
        <v>#REF!</v>
      </c>
      <c r="S524" s="29">
        <f>S525</f>
        <v>0</v>
      </c>
      <c r="T524" s="33" t="e">
        <f t="shared" si="53"/>
        <v>#REF!</v>
      </c>
      <c r="U524" s="29">
        <f>U525</f>
        <v>0</v>
      </c>
      <c r="V524" s="33" t="e">
        <f t="shared" si="53"/>
        <v>#REF!</v>
      </c>
      <c r="W524" s="29">
        <f>W525</f>
        <v>0</v>
      </c>
      <c r="X524" s="33" t="e">
        <f t="shared" si="54"/>
        <v>#REF!</v>
      </c>
      <c r="Y524" s="29">
        <f>Y525</f>
        <v>0</v>
      </c>
      <c r="Z524" s="33" t="e">
        <f t="shared" si="54"/>
        <v>#REF!</v>
      </c>
      <c r="AA524" s="29">
        <f>AA525</f>
        <v>0</v>
      </c>
      <c r="AB524" s="33" t="e">
        <f t="shared" si="54"/>
        <v>#REF!</v>
      </c>
    </row>
    <row r="525" spans="1:28" ht="60.75" hidden="1" customHeight="1" x14ac:dyDescent="0.4">
      <c r="A525" s="13"/>
      <c r="B525" s="83"/>
      <c r="C525" s="88" t="s">
        <v>19</v>
      </c>
      <c r="D525" s="80" t="s">
        <v>167</v>
      </c>
      <c r="E525" s="80">
        <v>600</v>
      </c>
      <c r="F525" s="33" t="e">
        <f>#REF!+#REF!</f>
        <v>#REF!</v>
      </c>
      <c r="G525" s="29">
        <v>0</v>
      </c>
      <c r="H525" s="33" t="e">
        <f t="shared" si="53"/>
        <v>#REF!</v>
      </c>
      <c r="I525" s="29">
        <v>0</v>
      </c>
      <c r="J525" s="33" t="e">
        <f t="shared" si="53"/>
        <v>#REF!</v>
      </c>
      <c r="K525" s="29">
        <v>0</v>
      </c>
      <c r="L525" s="33" t="e">
        <f t="shared" si="53"/>
        <v>#REF!</v>
      </c>
      <c r="M525" s="29">
        <v>0</v>
      </c>
      <c r="N525" s="33" t="e">
        <f t="shared" si="53"/>
        <v>#REF!</v>
      </c>
      <c r="O525" s="29">
        <v>0</v>
      </c>
      <c r="P525" s="33" t="e">
        <f t="shared" si="53"/>
        <v>#REF!</v>
      </c>
      <c r="Q525" s="29">
        <v>0</v>
      </c>
      <c r="R525" s="33" t="e">
        <f t="shared" si="53"/>
        <v>#REF!</v>
      </c>
      <c r="S525" s="29">
        <v>0</v>
      </c>
      <c r="T525" s="33" t="e">
        <f t="shared" si="53"/>
        <v>#REF!</v>
      </c>
      <c r="U525" s="29">
        <v>0</v>
      </c>
      <c r="V525" s="33" t="e">
        <f t="shared" si="53"/>
        <v>#REF!</v>
      </c>
      <c r="W525" s="29">
        <v>0</v>
      </c>
      <c r="X525" s="33" t="e">
        <f t="shared" si="54"/>
        <v>#REF!</v>
      </c>
      <c r="Y525" s="29">
        <v>0</v>
      </c>
      <c r="Z525" s="33" t="e">
        <f t="shared" si="54"/>
        <v>#REF!</v>
      </c>
      <c r="AA525" s="29">
        <v>0</v>
      </c>
      <c r="AB525" s="33" t="e">
        <f t="shared" si="54"/>
        <v>#REF!</v>
      </c>
    </row>
    <row r="526" spans="1:28" ht="40.5" hidden="1" customHeight="1" x14ac:dyDescent="0.4">
      <c r="A526" s="13"/>
      <c r="B526" s="83"/>
      <c r="C526" s="88" t="s">
        <v>168</v>
      </c>
      <c r="D526" s="80" t="s">
        <v>169</v>
      </c>
      <c r="E526" s="80"/>
      <c r="F526" s="33" t="e">
        <f>#REF!+#REF!</f>
        <v>#REF!</v>
      </c>
      <c r="G526" s="29">
        <f>G527</f>
        <v>0</v>
      </c>
      <c r="H526" s="33" t="e">
        <f t="shared" si="53"/>
        <v>#REF!</v>
      </c>
      <c r="I526" s="29">
        <f>I527</f>
        <v>0</v>
      </c>
      <c r="J526" s="33" t="e">
        <f t="shared" si="53"/>
        <v>#REF!</v>
      </c>
      <c r="K526" s="29">
        <f>K527</f>
        <v>0</v>
      </c>
      <c r="L526" s="33" t="e">
        <f t="shared" si="53"/>
        <v>#REF!</v>
      </c>
      <c r="M526" s="29">
        <f>M527</f>
        <v>0</v>
      </c>
      <c r="N526" s="33" t="e">
        <f t="shared" si="53"/>
        <v>#REF!</v>
      </c>
      <c r="O526" s="29">
        <f>O527</f>
        <v>0</v>
      </c>
      <c r="P526" s="33" t="e">
        <f t="shared" si="53"/>
        <v>#REF!</v>
      </c>
      <c r="Q526" s="29">
        <f>Q527</f>
        <v>0</v>
      </c>
      <c r="R526" s="33" t="e">
        <f t="shared" si="53"/>
        <v>#REF!</v>
      </c>
      <c r="S526" s="29">
        <f>S527</f>
        <v>0</v>
      </c>
      <c r="T526" s="33" t="e">
        <f t="shared" si="53"/>
        <v>#REF!</v>
      </c>
      <c r="U526" s="29">
        <f>U527</f>
        <v>0</v>
      </c>
      <c r="V526" s="33" t="e">
        <f t="shared" si="53"/>
        <v>#REF!</v>
      </c>
      <c r="W526" s="29">
        <f>W527</f>
        <v>0</v>
      </c>
      <c r="X526" s="33" t="e">
        <f t="shared" si="54"/>
        <v>#REF!</v>
      </c>
      <c r="Y526" s="29">
        <f>Y527</f>
        <v>0</v>
      </c>
      <c r="Z526" s="33" t="e">
        <f t="shared" si="54"/>
        <v>#REF!</v>
      </c>
      <c r="AA526" s="29">
        <f>AA527</f>
        <v>0</v>
      </c>
      <c r="AB526" s="33" t="e">
        <f t="shared" si="54"/>
        <v>#REF!</v>
      </c>
    </row>
    <row r="527" spans="1:28" ht="80.25" hidden="1" customHeight="1" x14ac:dyDescent="0.4">
      <c r="A527" s="13"/>
      <c r="B527" s="83"/>
      <c r="C527" s="88" t="s">
        <v>19</v>
      </c>
      <c r="D527" s="80" t="s">
        <v>169</v>
      </c>
      <c r="E527" s="80">
        <v>600</v>
      </c>
      <c r="F527" s="33" t="e">
        <f>#REF!+#REF!</f>
        <v>#REF!</v>
      </c>
      <c r="G527" s="29">
        <v>0</v>
      </c>
      <c r="H527" s="33" t="e">
        <f t="shared" si="53"/>
        <v>#REF!</v>
      </c>
      <c r="I527" s="29">
        <v>0</v>
      </c>
      <c r="J527" s="33" t="e">
        <f t="shared" si="53"/>
        <v>#REF!</v>
      </c>
      <c r="K527" s="29">
        <v>0</v>
      </c>
      <c r="L527" s="33" t="e">
        <f t="shared" si="53"/>
        <v>#REF!</v>
      </c>
      <c r="M527" s="29">
        <v>0</v>
      </c>
      <c r="N527" s="33" t="e">
        <f t="shared" si="53"/>
        <v>#REF!</v>
      </c>
      <c r="O527" s="29">
        <v>0</v>
      </c>
      <c r="P527" s="33" t="e">
        <f t="shared" si="53"/>
        <v>#REF!</v>
      </c>
      <c r="Q527" s="29">
        <v>0</v>
      </c>
      <c r="R527" s="33" t="e">
        <f t="shared" si="53"/>
        <v>#REF!</v>
      </c>
      <c r="S527" s="29">
        <v>0</v>
      </c>
      <c r="T527" s="33" t="e">
        <f t="shared" si="53"/>
        <v>#REF!</v>
      </c>
      <c r="U527" s="29">
        <v>0</v>
      </c>
      <c r="V527" s="33" t="e">
        <f t="shared" si="53"/>
        <v>#REF!</v>
      </c>
      <c r="W527" s="29">
        <v>0</v>
      </c>
      <c r="X527" s="33" t="e">
        <f t="shared" si="54"/>
        <v>#REF!</v>
      </c>
      <c r="Y527" s="29">
        <v>0</v>
      </c>
      <c r="Z527" s="33" t="e">
        <f t="shared" si="54"/>
        <v>#REF!</v>
      </c>
      <c r="AA527" s="29">
        <v>0</v>
      </c>
      <c r="AB527" s="33" t="e">
        <f t="shared" si="54"/>
        <v>#REF!</v>
      </c>
    </row>
    <row r="528" spans="1:28" ht="121.5" hidden="1" customHeight="1" x14ac:dyDescent="0.4">
      <c r="A528" s="13"/>
      <c r="B528" s="83"/>
      <c r="C528" s="88" t="s">
        <v>376</v>
      </c>
      <c r="D528" s="80" t="s">
        <v>171</v>
      </c>
      <c r="E528" s="80"/>
      <c r="F528" s="33" t="e">
        <f>#REF!+#REF!</f>
        <v>#REF!</v>
      </c>
      <c r="G528" s="29">
        <v>0</v>
      </c>
      <c r="H528" s="33" t="e">
        <f t="shared" si="53"/>
        <v>#REF!</v>
      </c>
      <c r="I528" s="29">
        <v>0</v>
      </c>
      <c r="J528" s="33" t="e">
        <f t="shared" si="53"/>
        <v>#REF!</v>
      </c>
      <c r="K528" s="29">
        <v>0</v>
      </c>
      <c r="L528" s="33" t="e">
        <f t="shared" si="53"/>
        <v>#REF!</v>
      </c>
      <c r="M528" s="29">
        <v>0</v>
      </c>
      <c r="N528" s="33" t="e">
        <f t="shared" si="53"/>
        <v>#REF!</v>
      </c>
      <c r="O528" s="29">
        <v>0</v>
      </c>
      <c r="P528" s="33" t="e">
        <f t="shared" si="53"/>
        <v>#REF!</v>
      </c>
      <c r="Q528" s="29">
        <v>0</v>
      </c>
      <c r="R528" s="33" t="e">
        <f t="shared" si="53"/>
        <v>#REF!</v>
      </c>
      <c r="S528" s="29">
        <v>0</v>
      </c>
      <c r="T528" s="33" t="e">
        <f t="shared" si="53"/>
        <v>#REF!</v>
      </c>
      <c r="U528" s="29">
        <v>0</v>
      </c>
      <c r="V528" s="33" t="e">
        <f t="shared" ref="V528:AB560" si="55">T528+U528</f>
        <v>#REF!</v>
      </c>
      <c r="W528" s="29">
        <v>0</v>
      </c>
      <c r="X528" s="33" t="e">
        <f t="shared" si="55"/>
        <v>#REF!</v>
      </c>
      <c r="Y528" s="29">
        <v>0</v>
      </c>
      <c r="Z528" s="33" t="e">
        <f t="shared" si="55"/>
        <v>#REF!</v>
      </c>
      <c r="AA528" s="29">
        <v>0</v>
      </c>
      <c r="AB528" s="33" t="e">
        <f t="shared" si="55"/>
        <v>#REF!</v>
      </c>
    </row>
    <row r="529" spans="1:28" ht="60.75" hidden="1" customHeight="1" x14ac:dyDescent="0.4">
      <c r="A529" s="13"/>
      <c r="B529" s="83"/>
      <c r="C529" s="88" t="s">
        <v>19</v>
      </c>
      <c r="D529" s="80" t="s">
        <v>171</v>
      </c>
      <c r="E529" s="80">
        <v>600</v>
      </c>
      <c r="F529" s="33" t="e">
        <f>#REF!+#REF!</f>
        <v>#REF!</v>
      </c>
      <c r="G529" s="29">
        <f>G530</f>
        <v>0</v>
      </c>
      <c r="H529" s="33" t="e">
        <f t="shared" si="53"/>
        <v>#REF!</v>
      </c>
      <c r="I529" s="29">
        <f>I530</f>
        <v>0</v>
      </c>
      <c r="J529" s="33" t="e">
        <f t="shared" si="53"/>
        <v>#REF!</v>
      </c>
      <c r="K529" s="29">
        <f>K530</f>
        <v>0</v>
      </c>
      <c r="L529" s="33" t="e">
        <f t="shared" si="53"/>
        <v>#REF!</v>
      </c>
      <c r="M529" s="29">
        <f>M530</f>
        <v>0</v>
      </c>
      <c r="N529" s="33" t="e">
        <f t="shared" si="53"/>
        <v>#REF!</v>
      </c>
      <c r="O529" s="29">
        <f>O530</f>
        <v>0</v>
      </c>
      <c r="P529" s="33" t="e">
        <f t="shared" si="53"/>
        <v>#REF!</v>
      </c>
      <c r="Q529" s="29">
        <f>Q530</f>
        <v>0</v>
      </c>
      <c r="R529" s="33" t="e">
        <f t="shared" si="53"/>
        <v>#REF!</v>
      </c>
      <c r="S529" s="29">
        <f>S530</f>
        <v>0</v>
      </c>
      <c r="T529" s="33" t="e">
        <f t="shared" si="53"/>
        <v>#REF!</v>
      </c>
      <c r="U529" s="29">
        <f>U530</f>
        <v>0</v>
      </c>
      <c r="V529" s="33" t="e">
        <f t="shared" si="55"/>
        <v>#REF!</v>
      </c>
      <c r="W529" s="29">
        <f>W530</f>
        <v>0</v>
      </c>
      <c r="X529" s="33" t="e">
        <f t="shared" si="55"/>
        <v>#REF!</v>
      </c>
      <c r="Y529" s="29">
        <f>Y530</f>
        <v>0</v>
      </c>
      <c r="Z529" s="33" t="e">
        <f t="shared" si="55"/>
        <v>#REF!</v>
      </c>
      <c r="AA529" s="29">
        <f>AA530</f>
        <v>0</v>
      </c>
      <c r="AB529" s="33" t="e">
        <f t="shared" si="55"/>
        <v>#REF!</v>
      </c>
    </row>
    <row r="530" spans="1:28" ht="121.5" hidden="1" customHeight="1" x14ac:dyDescent="0.4">
      <c r="A530" s="13"/>
      <c r="B530" s="83"/>
      <c r="C530" s="88" t="s">
        <v>376</v>
      </c>
      <c r="D530" s="80" t="s">
        <v>165</v>
      </c>
      <c r="E530" s="80"/>
      <c r="F530" s="33" t="e">
        <f>#REF!+#REF!</f>
        <v>#REF!</v>
      </c>
      <c r="G530" s="29">
        <v>0</v>
      </c>
      <c r="H530" s="33" t="e">
        <f t="shared" si="53"/>
        <v>#REF!</v>
      </c>
      <c r="I530" s="29">
        <v>0</v>
      </c>
      <c r="J530" s="33" t="e">
        <f t="shared" si="53"/>
        <v>#REF!</v>
      </c>
      <c r="K530" s="29">
        <v>0</v>
      </c>
      <c r="L530" s="33" t="e">
        <f t="shared" si="53"/>
        <v>#REF!</v>
      </c>
      <c r="M530" s="29">
        <v>0</v>
      </c>
      <c r="N530" s="33" t="e">
        <f t="shared" si="53"/>
        <v>#REF!</v>
      </c>
      <c r="O530" s="29">
        <v>0</v>
      </c>
      <c r="P530" s="33" t="e">
        <f t="shared" si="53"/>
        <v>#REF!</v>
      </c>
      <c r="Q530" s="29">
        <v>0</v>
      </c>
      <c r="R530" s="33" t="e">
        <f t="shared" si="53"/>
        <v>#REF!</v>
      </c>
      <c r="S530" s="29">
        <v>0</v>
      </c>
      <c r="T530" s="33" t="e">
        <f t="shared" si="53"/>
        <v>#REF!</v>
      </c>
      <c r="U530" s="29">
        <v>0</v>
      </c>
      <c r="V530" s="33" t="e">
        <f t="shared" si="55"/>
        <v>#REF!</v>
      </c>
      <c r="W530" s="29">
        <v>0</v>
      </c>
      <c r="X530" s="33" t="e">
        <f t="shared" si="55"/>
        <v>#REF!</v>
      </c>
      <c r="Y530" s="29">
        <v>0</v>
      </c>
      <c r="Z530" s="33" t="e">
        <f t="shared" si="55"/>
        <v>#REF!</v>
      </c>
      <c r="AA530" s="29">
        <v>0</v>
      </c>
      <c r="AB530" s="33" t="e">
        <f t="shared" si="55"/>
        <v>#REF!</v>
      </c>
    </row>
    <row r="531" spans="1:28" ht="60.75" hidden="1" customHeight="1" x14ac:dyDescent="0.4">
      <c r="A531" s="13"/>
      <c r="B531" s="83"/>
      <c r="C531" s="88" t="s">
        <v>19</v>
      </c>
      <c r="D531" s="80" t="s">
        <v>165</v>
      </c>
      <c r="E531" s="80">
        <v>600</v>
      </c>
      <c r="F531" s="33" t="e">
        <f>#REF!+#REF!</f>
        <v>#REF!</v>
      </c>
      <c r="G531" s="29">
        <f>G540</f>
        <v>0</v>
      </c>
      <c r="H531" s="33" t="e">
        <f t="shared" si="53"/>
        <v>#REF!</v>
      </c>
      <c r="I531" s="29">
        <f>I540</f>
        <v>0</v>
      </c>
      <c r="J531" s="33" t="e">
        <f t="shared" si="53"/>
        <v>#REF!</v>
      </c>
      <c r="K531" s="29">
        <f>K540</f>
        <v>0</v>
      </c>
      <c r="L531" s="33" t="e">
        <f t="shared" si="53"/>
        <v>#REF!</v>
      </c>
      <c r="M531" s="29">
        <f>M540</f>
        <v>0</v>
      </c>
      <c r="N531" s="33" t="e">
        <f t="shared" si="53"/>
        <v>#REF!</v>
      </c>
      <c r="O531" s="29">
        <f>O540</f>
        <v>0</v>
      </c>
      <c r="P531" s="33" t="e">
        <f t="shared" si="53"/>
        <v>#REF!</v>
      </c>
      <c r="Q531" s="29">
        <f>Q540</f>
        <v>0</v>
      </c>
      <c r="R531" s="33" t="e">
        <f t="shared" si="53"/>
        <v>#REF!</v>
      </c>
      <c r="S531" s="29">
        <f>S540</f>
        <v>0</v>
      </c>
      <c r="T531" s="33" t="e">
        <f t="shared" si="53"/>
        <v>#REF!</v>
      </c>
      <c r="U531" s="29">
        <f>U540</f>
        <v>0</v>
      </c>
      <c r="V531" s="33" t="e">
        <f t="shared" si="55"/>
        <v>#REF!</v>
      </c>
      <c r="W531" s="29">
        <f>W540</f>
        <v>0</v>
      </c>
      <c r="X531" s="33" t="e">
        <f t="shared" si="55"/>
        <v>#REF!</v>
      </c>
      <c r="Y531" s="29">
        <f>Y540</f>
        <v>0</v>
      </c>
      <c r="Z531" s="33" t="e">
        <f t="shared" si="55"/>
        <v>#REF!</v>
      </c>
      <c r="AA531" s="29">
        <f>AA540</f>
        <v>0</v>
      </c>
      <c r="AB531" s="33" t="e">
        <f t="shared" si="55"/>
        <v>#REF!</v>
      </c>
    </row>
    <row r="532" spans="1:28" ht="19.5" hidden="1" customHeight="1" x14ac:dyDescent="0.4">
      <c r="A532" s="13"/>
      <c r="B532" s="83"/>
      <c r="C532" s="88" t="s">
        <v>622</v>
      </c>
      <c r="D532" s="80" t="s">
        <v>169</v>
      </c>
      <c r="E532" s="80"/>
      <c r="F532" s="33">
        <v>0</v>
      </c>
      <c r="G532" s="29">
        <f>G533</f>
        <v>0</v>
      </c>
      <c r="H532" s="33">
        <f t="shared" si="53"/>
        <v>0</v>
      </c>
      <c r="I532" s="29">
        <f>I533</f>
        <v>0</v>
      </c>
      <c r="J532" s="33">
        <f t="shared" si="53"/>
        <v>0</v>
      </c>
      <c r="K532" s="29">
        <f>K533</f>
        <v>0</v>
      </c>
      <c r="L532" s="33">
        <f t="shared" si="53"/>
        <v>0</v>
      </c>
      <c r="M532" s="29">
        <f>M533</f>
        <v>0</v>
      </c>
      <c r="N532" s="33">
        <f t="shared" si="53"/>
        <v>0</v>
      </c>
      <c r="O532" s="29">
        <f>O533</f>
        <v>0</v>
      </c>
      <c r="P532" s="33">
        <f t="shared" si="53"/>
        <v>0</v>
      </c>
      <c r="Q532" s="29">
        <f>Q533</f>
        <v>0</v>
      </c>
      <c r="R532" s="33">
        <f t="shared" si="53"/>
        <v>0</v>
      </c>
      <c r="S532" s="29">
        <f>S533</f>
        <v>0</v>
      </c>
      <c r="T532" s="33">
        <f t="shared" si="53"/>
        <v>0</v>
      </c>
      <c r="U532" s="29">
        <f>U533</f>
        <v>0</v>
      </c>
      <c r="V532" s="33">
        <f t="shared" si="55"/>
        <v>0</v>
      </c>
      <c r="W532" s="29">
        <f>W533</f>
        <v>0</v>
      </c>
      <c r="X532" s="33">
        <f t="shared" si="55"/>
        <v>0</v>
      </c>
      <c r="Y532" s="29">
        <f>Y533</f>
        <v>0</v>
      </c>
      <c r="Z532" s="33">
        <f t="shared" si="55"/>
        <v>0</v>
      </c>
      <c r="AA532" s="29">
        <f>AA533</f>
        <v>0</v>
      </c>
      <c r="AB532" s="33">
        <f t="shared" si="55"/>
        <v>0</v>
      </c>
    </row>
    <row r="533" spans="1:28" ht="40.5" hidden="1" customHeight="1" x14ac:dyDescent="0.4">
      <c r="A533" s="13"/>
      <c r="B533" s="83"/>
      <c r="C533" s="88" t="s">
        <v>9</v>
      </c>
      <c r="D533" s="80" t="s">
        <v>169</v>
      </c>
      <c r="E533" s="80">
        <v>600</v>
      </c>
      <c r="F533" s="33">
        <v>0</v>
      </c>
      <c r="G533" s="29">
        <v>0</v>
      </c>
      <c r="H533" s="33">
        <f t="shared" si="53"/>
        <v>0</v>
      </c>
      <c r="I533" s="29">
        <v>0</v>
      </c>
      <c r="J533" s="33">
        <f t="shared" si="53"/>
        <v>0</v>
      </c>
      <c r="K533" s="29">
        <v>0</v>
      </c>
      <c r="L533" s="33">
        <f t="shared" si="53"/>
        <v>0</v>
      </c>
      <c r="M533" s="29">
        <v>0</v>
      </c>
      <c r="N533" s="33">
        <f t="shared" si="53"/>
        <v>0</v>
      </c>
      <c r="O533" s="29">
        <v>0</v>
      </c>
      <c r="P533" s="33">
        <f t="shared" si="53"/>
        <v>0</v>
      </c>
      <c r="Q533" s="29">
        <v>0</v>
      </c>
      <c r="R533" s="33">
        <f t="shared" si="53"/>
        <v>0</v>
      </c>
      <c r="S533" s="29">
        <v>0</v>
      </c>
      <c r="T533" s="33">
        <f t="shared" si="53"/>
        <v>0</v>
      </c>
      <c r="U533" s="29">
        <v>0</v>
      </c>
      <c r="V533" s="33">
        <f t="shared" si="55"/>
        <v>0</v>
      </c>
      <c r="W533" s="29">
        <v>0</v>
      </c>
      <c r="X533" s="33">
        <f t="shared" si="55"/>
        <v>0</v>
      </c>
      <c r="Y533" s="29">
        <v>0</v>
      </c>
      <c r="Z533" s="33">
        <f t="shared" si="55"/>
        <v>0</v>
      </c>
      <c r="AA533" s="29">
        <v>0</v>
      </c>
      <c r="AB533" s="33">
        <f t="shared" si="55"/>
        <v>0</v>
      </c>
    </row>
    <row r="534" spans="1:28" ht="20.25" hidden="1" customHeight="1" x14ac:dyDescent="0.4">
      <c r="A534" s="13"/>
      <c r="B534" s="83"/>
      <c r="C534" s="86" t="s">
        <v>574</v>
      </c>
      <c r="D534" s="87" t="s">
        <v>616</v>
      </c>
      <c r="E534" s="87"/>
      <c r="F534" s="85">
        <v>0</v>
      </c>
      <c r="G534" s="84">
        <f>G535</f>
        <v>0</v>
      </c>
      <c r="H534" s="33">
        <f t="shared" si="53"/>
        <v>0</v>
      </c>
      <c r="I534" s="84">
        <f>I535</f>
        <v>0</v>
      </c>
      <c r="J534" s="33">
        <f t="shared" si="53"/>
        <v>0</v>
      </c>
      <c r="K534" s="84">
        <f>K535</f>
        <v>0</v>
      </c>
      <c r="L534" s="33">
        <f t="shared" si="53"/>
        <v>0</v>
      </c>
      <c r="M534" s="84">
        <f>M535</f>
        <v>0</v>
      </c>
      <c r="N534" s="33">
        <f t="shared" si="53"/>
        <v>0</v>
      </c>
      <c r="O534" s="84">
        <f>O535</f>
        <v>0</v>
      </c>
      <c r="P534" s="33">
        <f t="shared" si="53"/>
        <v>0</v>
      </c>
      <c r="Q534" s="84">
        <f>Q535</f>
        <v>0</v>
      </c>
      <c r="R534" s="33">
        <f t="shared" si="53"/>
        <v>0</v>
      </c>
      <c r="S534" s="84">
        <f>S535</f>
        <v>0</v>
      </c>
      <c r="T534" s="33">
        <f t="shared" si="53"/>
        <v>0</v>
      </c>
      <c r="U534" s="84">
        <f>U535</f>
        <v>0</v>
      </c>
      <c r="V534" s="33">
        <f t="shared" si="55"/>
        <v>0</v>
      </c>
      <c r="W534" s="84">
        <f>W535</f>
        <v>0</v>
      </c>
      <c r="X534" s="33">
        <f t="shared" si="55"/>
        <v>0</v>
      </c>
      <c r="Y534" s="84">
        <f>Y535</f>
        <v>0</v>
      </c>
      <c r="Z534" s="33">
        <f t="shared" si="55"/>
        <v>0</v>
      </c>
      <c r="AA534" s="84">
        <f>AA535</f>
        <v>0</v>
      </c>
      <c r="AB534" s="33">
        <f t="shared" si="55"/>
        <v>0</v>
      </c>
    </row>
    <row r="535" spans="1:28" ht="38.25" hidden="1" customHeight="1" x14ac:dyDescent="0.4">
      <c r="A535" s="13"/>
      <c r="B535" s="83"/>
      <c r="C535" s="86" t="s">
        <v>9</v>
      </c>
      <c r="D535" s="87" t="s">
        <v>616</v>
      </c>
      <c r="E535" s="87">
        <v>600</v>
      </c>
      <c r="F535" s="85">
        <v>0</v>
      </c>
      <c r="G535" s="84">
        <v>0</v>
      </c>
      <c r="H535" s="33">
        <f t="shared" si="53"/>
        <v>0</v>
      </c>
      <c r="I535" s="84">
        <v>0</v>
      </c>
      <c r="J535" s="33">
        <f t="shared" si="53"/>
        <v>0</v>
      </c>
      <c r="K535" s="84">
        <v>0</v>
      </c>
      <c r="L535" s="33">
        <f t="shared" si="53"/>
        <v>0</v>
      </c>
      <c r="M535" s="84">
        <v>0</v>
      </c>
      <c r="N535" s="33">
        <f t="shared" si="53"/>
        <v>0</v>
      </c>
      <c r="O535" s="84">
        <v>0</v>
      </c>
      <c r="P535" s="33">
        <f t="shared" si="53"/>
        <v>0</v>
      </c>
      <c r="Q535" s="84">
        <v>0</v>
      </c>
      <c r="R535" s="33">
        <f t="shared" si="53"/>
        <v>0</v>
      </c>
      <c r="S535" s="84">
        <v>0</v>
      </c>
      <c r="T535" s="33">
        <f t="shared" si="53"/>
        <v>0</v>
      </c>
      <c r="U535" s="84">
        <v>0</v>
      </c>
      <c r="V535" s="33">
        <f t="shared" si="55"/>
        <v>0</v>
      </c>
      <c r="W535" s="84">
        <v>0</v>
      </c>
      <c r="X535" s="33">
        <f t="shared" si="55"/>
        <v>0</v>
      </c>
      <c r="Y535" s="84">
        <v>0</v>
      </c>
      <c r="Z535" s="33">
        <f t="shared" si="55"/>
        <v>0</v>
      </c>
      <c r="AA535" s="84">
        <v>0</v>
      </c>
      <c r="AB535" s="33">
        <f t="shared" si="55"/>
        <v>0</v>
      </c>
    </row>
    <row r="536" spans="1:28" ht="68.45" hidden="1" customHeight="1" x14ac:dyDescent="0.4">
      <c r="A536" s="13"/>
      <c r="B536" s="34"/>
      <c r="C536" s="51" t="s">
        <v>166</v>
      </c>
      <c r="D536" s="68" t="s">
        <v>167</v>
      </c>
      <c r="E536" s="68"/>
      <c r="F536" s="33">
        <v>0</v>
      </c>
      <c r="G536" s="102">
        <f>G537</f>
        <v>0</v>
      </c>
      <c r="H536" s="33">
        <f t="shared" si="53"/>
        <v>0</v>
      </c>
      <c r="I536" s="102">
        <f>I537</f>
        <v>0</v>
      </c>
      <c r="J536" s="33">
        <f t="shared" si="53"/>
        <v>0</v>
      </c>
      <c r="K536" s="102">
        <f>K537</f>
        <v>0</v>
      </c>
      <c r="L536" s="33">
        <f t="shared" si="53"/>
        <v>0</v>
      </c>
      <c r="M536" s="102">
        <f>M537</f>
        <v>0</v>
      </c>
      <c r="N536" s="33">
        <f t="shared" si="53"/>
        <v>0</v>
      </c>
      <c r="O536" s="102">
        <f>O537</f>
        <v>0</v>
      </c>
      <c r="P536" s="33">
        <f t="shared" si="53"/>
        <v>0</v>
      </c>
      <c r="Q536" s="102">
        <f>Q537</f>
        <v>0</v>
      </c>
      <c r="R536" s="33">
        <f t="shared" si="53"/>
        <v>0</v>
      </c>
      <c r="S536" s="102">
        <f>S537</f>
        <v>0</v>
      </c>
      <c r="T536" s="33">
        <f t="shared" si="53"/>
        <v>0</v>
      </c>
      <c r="U536" s="102">
        <f>U537</f>
        <v>0</v>
      </c>
      <c r="V536" s="33">
        <f t="shared" si="55"/>
        <v>0</v>
      </c>
      <c r="W536" s="102">
        <f>W537</f>
        <v>0</v>
      </c>
      <c r="X536" s="33">
        <f t="shared" si="55"/>
        <v>0</v>
      </c>
      <c r="Y536" s="102">
        <f>Y537</f>
        <v>0</v>
      </c>
      <c r="Z536" s="33">
        <f t="shared" si="55"/>
        <v>0</v>
      </c>
      <c r="AA536" s="102">
        <f>AA537</f>
        <v>0</v>
      </c>
      <c r="AB536" s="33">
        <f t="shared" si="55"/>
        <v>0</v>
      </c>
    </row>
    <row r="537" spans="1:28" ht="48.75" hidden="1" customHeight="1" x14ac:dyDescent="0.4">
      <c r="A537" s="13"/>
      <c r="B537" s="34"/>
      <c r="C537" s="31" t="s">
        <v>9</v>
      </c>
      <c r="D537" s="80" t="s">
        <v>167</v>
      </c>
      <c r="E537" s="80">
        <v>600</v>
      </c>
      <c r="F537" s="33">
        <v>0</v>
      </c>
      <c r="G537" s="29"/>
      <c r="H537" s="33">
        <f t="shared" si="53"/>
        <v>0</v>
      </c>
      <c r="I537" s="29"/>
      <c r="J537" s="33">
        <f t="shared" si="53"/>
        <v>0</v>
      </c>
      <c r="K537" s="29"/>
      <c r="L537" s="33">
        <f t="shared" si="53"/>
        <v>0</v>
      </c>
      <c r="M537" s="29"/>
      <c r="N537" s="33">
        <f t="shared" si="53"/>
        <v>0</v>
      </c>
      <c r="O537" s="29"/>
      <c r="P537" s="33">
        <f t="shared" si="53"/>
        <v>0</v>
      </c>
      <c r="Q537" s="29"/>
      <c r="R537" s="33">
        <f t="shared" si="53"/>
        <v>0</v>
      </c>
      <c r="S537" s="29"/>
      <c r="T537" s="33">
        <f t="shared" si="53"/>
        <v>0</v>
      </c>
      <c r="U537" s="29"/>
      <c r="V537" s="33">
        <f t="shared" si="55"/>
        <v>0</v>
      </c>
      <c r="W537" s="29"/>
      <c r="X537" s="33">
        <f t="shared" si="55"/>
        <v>0</v>
      </c>
      <c r="Y537" s="29"/>
      <c r="Z537" s="33">
        <f t="shared" si="55"/>
        <v>0</v>
      </c>
      <c r="AA537" s="29"/>
      <c r="AB537" s="33">
        <f t="shared" si="55"/>
        <v>0</v>
      </c>
    </row>
    <row r="538" spans="1:28" ht="65.45" hidden="1" customHeight="1" x14ac:dyDescent="0.4">
      <c r="A538" s="13"/>
      <c r="B538" s="34"/>
      <c r="C538" s="51" t="s">
        <v>499</v>
      </c>
      <c r="D538" s="80" t="s">
        <v>514</v>
      </c>
      <c r="E538" s="80"/>
      <c r="F538" s="33">
        <v>0</v>
      </c>
      <c r="G538" s="29">
        <f>G539</f>
        <v>0</v>
      </c>
      <c r="H538" s="33">
        <f t="shared" si="53"/>
        <v>0</v>
      </c>
      <c r="I538" s="29">
        <f>I539</f>
        <v>0</v>
      </c>
      <c r="J538" s="33">
        <f t="shared" si="53"/>
        <v>0</v>
      </c>
      <c r="K538" s="29">
        <f>K539</f>
        <v>0</v>
      </c>
      <c r="L538" s="33">
        <f t="shared" si="53"/>
        <v>0</v>
      </c>
      <c r="M538" s="29">
        <f>M539</f>
        <v>0</v>
      </c>
      <c r="N538" s="33">
        <f t="shared" si="53"/>
        <v>0</v>
      </c>
      <c r="O538" s="29">
        <f>O539</f>
        <v>0</v>
      </c>
      <c r="P538" s="33">
        <f t="shared" si="53"/>
        <v>0</v>
      </c>
      <c r="Q538" s="29">
        <f>Q539</f>
        <v>0</v>
      </c>
      <c r="R538" s="33">
        <f t="shared" si="53"/>
        <v>0</v>
      </c>
      <c r="S538" s="29">
        <f>S539</f>
        <v>0</v>
      </c>
      <c r="T538" s="33">
        <f t="shared" si="53"/>
        <v>0</v>
      </c>
      <c r="U538" s="29">
        <f>U539</f>
        <v>0</v>
      </c>
      <c r="V538" s="33">
        <f t="shared" si="55"/>
        <v>0</v>
      </c>
      <c r="W538" s="29">
        <f>W539</f>
        <v>0</v>
      </c>
      <c r="X538" s="33">
        <f t="shared" si="55"/>
        <v>0</v>
      </c>
      <c r="Y538" s="29">
        <f>Y539</f>
        <v>0</v>
      </c>
      <c r="Z538" s="33">
        <f t="shared" si="55"/>
        <v>0</v>
      </c>
      <c r="AA538" s="29">
        <f>AA539</f>
        <v>0</v>
      </c>
      <c r="AB538" s="33">
        <f t="shared" si="55"/>
        <v>0</v>
      </c>
    </row>
    <row r="539" spans="1:28" ht="47.25" hidden="1" customHeight="1" x14ac:dyDescent="0.4">
      <c r="A539" s="13"/>
      <c r="B539" s="34"/>
      <c r="C539" s="51" t="s">
        <v>19</v>
      </c>
      <c r="D539" s="80" t="s">
        <v>514</v>
      </c>
      <c r="E539" s="80">
        <v>600</v>
      </c>
      <c r="F539" s="33">
        <v>0</v>
      </c>
      <c r="G539" s="29">
        <v>0</v>
      </c>
      <c r="H539" s="33">
        <f t="shared" si="53"/>
        <v>0</v>
      </c>
      <c r="I539" s="29">
        <v>0</v>
      </c>
      <c r="J539" s="33">
        <f t="shared" si="53"/>
        <v>0</v>
      </c>
      <c r="K539" s="29">
        <v>0</v>
      </c>
      <c r="L539" s="33">
        <f t="shared" si="53"/>
        <v>0</v>
      </c>
      <c r="M539" s="29">
        <v>0</v>
      </c>
      <c r="N539" s="33">
        <f t="shared" si="53"/>
        <v>0</v>
      </c>
      <c r="O539" s="29">
        <v>0</v>
      </c>
      <c r="P539" s="33">
        <f t="shared" si="53"/>
        <v>0</v>
      </c>
      <c r="Q539" s="29">
        <v>0</v>
      </c>
      <c r="R539" s="33">
        <f t="shared" si="53"/>
        <v>0</v>
      </c>
      <c r="S539" s="29">
        <v>0</v>
      </c>
      <c r="T539" s="33">
        <f t="shared" si="53"/>
        <v>0</v>
      </c>
      <c r="U539" s="29">
        <v>0</v>
      </c>
      <c r="V539" s="33">
        <f t="shared" si="55"/>
        <v>0</v>
      </c>
      <c r="W539" s="29">
        <v>0</v>
      </c>
      <c r="X539" s="33">
        <f t="shared" si="55"/>
        <v>0</v>
      </c>
      <c r="Y539" s="29">
        <v>0</v>
      </c>
      <c r="Z539" s="33">
        <f t="shared" si="55"/>
        <v>0</v>
      </c>
      <c r="AA539" s="29">
        <v>0</v>
      </c>
      <c r="AB539" s="33">
        <f t="shared" si="55"/>
        <v>0</v>
      </c>
    </row>
    <row r="540" spans="1:28" ht="86.45" hidden="1" customHeight="1" x14ac:dyDescent="0.4">
      <c r="A540" s="13"/>
      <c r="B540" s="34"/>
      <c r="C540" s="31" t="s">
        <v>172</v>
      </c>
      <c r="D540" s="80" t="s">
        <v>513</v>
      </c>
      <c r="E540" s="80"/>
      <c r="F540" s="33">
        <v>0</v>
      </c>
      <c r="G540" s="29">
        <f>G542</f>
        <v>0</v>
      </c>
      <c r="H540" s="33">
        <f t="shared" si="53"/>
        <v>0</v>
      </c>
      <c r="I540" s="29">
        <f>I542</f>
        <v>0</v>
      </c>
      <c r="J540" s="33">
        <f t="shared" si="53"/>
        <v>0</v>
      </c>
      <c r="K540" s="29">
        <f>K542</f>
        <v>0</v>
      </c>
      <c r="L540" s="33">
        <f t="shared" si="53"/>
        <v>0</v>
      </c>
      <c r="M540" s="29">
        <f>M542</f>
        <v>0</v>
      </c>
      <c r="N540" s="33">
        <f t="shared" si="53"/>
        <v>0</v>
      </c>
      <c r="O540" s="29">
        <f>O542</f>
        <v>0</v>
      </c>
      <c r="P540" s="33">
        <f t="shared" si="53"/>
        <v>0</v>
      </c>
      <c r="Q540" s="29">
        <f>Q542</f>
        <v>0</v>
      </c>
      <c r="R540" s="33">
        <f t="shared" si="53"/>
        <v>0</v>
      </c>
      <c r="S540" s="29">
        <f>S542</f>
        <v>0</v>
      </c>
      <c r="T540" s="33">
        <f t="shared" si="53"/>
        <v>0</v>
      </c>
      <c r="U540" s="29">
        <f>U542</f>
        <v>0</v>
      </c>
      <c r="V540" s="33">
        <f t="shared" si="55"/>
        <v>0</v>
      </c>
      <c r="W540" s="29">
        <f>W542</f>
        <v>0</v>
      </c>
      <c r="X540" s="33">
        <f t="shared" si="55"/>
        <v>0</v>
      </c>
      <c r="Y540" s="29">
        <f>Y542</f>
        <v>0</v>
      </c>
      <c r="Z540" s="33">
        <f t="shared" si="55"/>
        <v>0</v>
      </c>
      <c r="AA540" s="29">
        <f>AA542</f>
        <v>0</v>
      </c>
      <c r="AB540" s="33">
        <f t="shared" si="55"/>
        <v>0</v>
      </c>
    </row>
    <row r="541" spans="1:28" ht="22.5" hidden="1" customHeight="1" x14ac:dyDescent="0.4">
      <c r="A541" s="13"/>
      <c r="B541" s="34"/>
      <c r="C541" s="31" t="s">
        <v>19</v>
      </c>
      <c r="D541" s="80" t="s">
        <v>173</v>
      </c>
      <c r="E541" s="80">
        <v>600</v>
      </c>
      <c r="F541" s="33" t="e">
        <f>#REF!+#REF!</f>
        <v>#REF!</v>
      </c>
      <c r="G541" s="29"/>
      <c r="H541" s="33" t="e">
        <f t="shared" si="53"/>
        <v>#REF!</v>
      </c>
      <c r="I541" s="29"/>
      <c r="J541" s="33" t="e">
        <f t="shared" si="53"/>
        <v>#REF!</v>
      </c>
      <c r="K541" s="29"/>
      <c r="L541" s="33" t="e">
        <f t="shared" si="53"/>
        <v>#REF!</v>
      </c>
      <c r="M541" s="29"/>
      <c r="N541" s="33" t="e">
        <f t="shared" si="53"/>
        <v>#REF!</v>
      </c>
      <c r="O541" s="29"/>
      <c r="P541" s="33" t="e">
        <f t="shared" si="53"/>
        <v>#REF!</v>
      </c>
      <c r="Q541" s="29"/>
      <c r="R541" s="33" t="e">
        <f t="shared" si="53"/>
        <v>#REF!</v>
      </c>
      <c r="S541" s="29"/>
      <c r="T541" s="33" t="e">
        <f t="shared" si="53"/>
        <v>#REF!</v>
      </c>
      <c r="U541" s="29"/>
      <c r="V541" s="33" t="e">
        <f t="shared" si="55"/>
        <v>#REF!</v>
      </c>
      <c r="W541" s="29"/>
      <c r="X541" s="33" t="e">
        <f t="shared" si="55"/>
        <v>#REF!</v>
      </c>
      <c r="Y541" s="29"/>
      <c r="Z541" s="33" t="e">
        <f t="shared" si="55"/>
        <v>#REF!</v>
      </c>
      <c r="AA541" s="29"/>
      <c r="AB541" s="33" t="e">
        <f t="shared" si="55"/>
        <v>#REF!</v>
      </c>
    </row>
    <row r="542" spans="1:28" ht="0.75" hidden="1" customHeight="1" x14ac:dyDescent="0.4">
      <c r="A542" s="13"/>
      <c r="B542" s="34"/>
      <c r="C542" s="31" t="s">
        <v>172</v>
      </c>
      <c r="D542" s="80" t="s">
        <v>512</v>
      </c>
      <c r="E542" s="80"/>
      <c r="F542" s="33" t="e">
        <f>#REF!+#REF!</f>
        <v>#REF!</v>
      </c>
      <c r="G542" s="29">
        <f>G543</f>
        <v>0</v>
      </c>
      <c r="H542" s="33" t="e">
        <f t="shared" si="53"/>
        <v>#REF!</v>
      </c>
      <c r="I542" s="29">
        <f>I543</f>
        <v>0</v>
      </c>
      <c r="J542" s="33" t="e">
        <f t="shared" si="53"/>
        <v>#REF!</v>
      </c>
      <c r="K542" s="29">
        <f>K543</f>
        <v>0</v>
      </c>
      <c r="L542" s="33" t="e">
        <f t="shared" si="53"/>
        <v>#REF!</v>
      </c>
      <c r="M542" s="29">
        <f>M543</f>
        <v>0</v>
      </c>
      <c r="N542" s="33" t="e">
        <f t="shared" si="53"/>
        <v>#REF!</v>
      </c>
      <c r="O542" s="29">
        <f>O543</f>
        <v>0</v>
      </c>
      <c r="P542" s="33" t="e">
        <f t="shared" si="53"/>
        <v>#REF!</v>
      </c>
      <c r="Q542" s="29">
        <f>Q543</f>
        <v>0</v>
      </c>
      <c r="R542" s="33" t="e">
        <f t="shared" si="53"/>
        <v>#REF!</v>
      </c>
      <c r="S542" s="29">
        <f>S543</f>
        <v>0</v>
      </c>
      <c r="T542" s="33" t="e">
        <f t="shared" si="53"/>
        <v>#REF!</v>
      </c>
      <c r="U542" s="29">
        <f>U543</f>
        <v>0</v>
      </c>
      <c r="V542" s="33" t="e">
        <f t="shared" si="55"/>
        <v>#REF!</v>
      </c>
      <c r="W542" s="29">
        <f>W543</f>
        <v>0</v>
      </c>
      <c r="X542" s="33" t="e">
        <f t="shared" si="55"/>
        <v>#REF!</v>
      </c>
      <c r="Y542" s="29">
        <f>Y543</f>
        <v>0</v>
      </c>
      <c r="Z542" s="33" t="e">
        <f t="shared" si="55"/>
        <v>#REF!</v>
      </c>
      <c r="AA542" s="29">
        <f>AA543</f>
        <v>0</v>
      </c>
      <c r="AB542" s="33" t="e">
        <f t="shared" si="55"/>
        <v>#REF!</v>
      </c>
    </row>
    <row r="543" spans="1:28" ht="48.75" hidden="1" customHeight="1" x14ac:dyDescent="0.4">
      <c r="A543" s="13"/>
      <c r="B543" s="34"/>
      <c r="C543" s="31" t="s">
        <v>19</v>
      </c>
      <c r="D543" s="80" t="s">
        <v>512</v>
      </c>
      <c r="E543" s="80">
        <v>600</v>
      </c>
      <c r="F543" s="33">
        <v>0</v>
      </c>
      <c r="G543" s="29">
        <v>0</v>
      </c>
      <c r="H543" s="33">
        <f t="shared" si="53"/>
        <v>0</v>
      </c>
      <c r="I543" s="29">
        <v>0</v>
      </c>
      <c r="J543" s="33">
        <f t="shared" si="53"/>
        <v>0</v>
      </c>
      <c r="K543" s="29">
        <v>0</v>
      </c>
      <c r="L543" s="33">
        <f t="shared" si="53"/>
        <v>0</v>
      </c>
      <c r="M543" s="29">
        <v>0</v>
      </c>
      <c r="N543" s="33">
        <f t="shared" si="53"/>
        <v>0</v>
      </c>
      <c r="O543" s="29">
        <v>0</v>
      </c>
      <c r="P543" s="33">
        <f t="shared" si="53"/>
        <v>0</v>
      </c>
      <c r="Q543" s="29">
        <v>0</v>
      </c>
      <c r="R543" s="33">
        <f t="shared" si="53"/>
        <v>0</v>
      </c>
      <c r="S543" s="29">
        <v>0</v>
      </c>
      <c r="T543" s="33">
        <f t="shared" si="53"/>
        <v>0</v>
      </c>
      <c r="U543" s="29">
        <v>0</v>
      </c>
      <c r="V543" s="33">
        <f t="shared" si="55"/>
        <v>0</v>
      </c>
      <c r="W543" s="29">
        <v>0</v>
      </c>
      <c r="X543" s="33">
        <f t="shared" si="55"/>
        <v>0</v>
      </c>
      <c r="Y543" s="29">
        <v>0</v>
      </c>
      <c r="Z543" s="33">
        <f t="shared" si="55"/>
        <v>0</v>
      </c>
      <c r="AA543" s="29">
        <v>0</v>
      </c>
      <c r="AB543" s="33">
        <f t="shared" si="55"/>
        <v>0</v>
      </c>
    </row>
    <row r="544" spans="1:28" ht="101.25" hidden="1" customHeight="1" x14ac:dyDescent="0.4">
      <c r="A544" s="13"/>
      <c r="B544" s="34"/>
      <c r="C544" s="51" t="s">
        <v>160</v>
      </c>
      <c r="D544" s="43" t="s">
        <v>492</v>
      </c>
      <c r="E544" s="43"/>
      <c r="F544" s="33" t="e">
        <f>#REF!+#REF!</f>
        <v>#REF!</v>
      </c>
      <c r="G544" s="29">
        <f>G545</f>
        <v>0</v>
      </c>
      <c r="H544" s="33" t="e">
        <f t="shared" si="53"/>
        <v>#REF!</v>
      </c>
      <c r="I544" s="29">
        <f>I545</f>
        <v>0</v>
      </c>
      <c r="J544" s="33" t="e">
        <f t="shared" si="53"/>
        <v>#REF!</v>
      </c>
      <c r="K544" s="29">
        <f>K545</f>
        <v>0</v>
      </c>
      <c r="L544" s="33" t="e">
        <f t="shared" si="53"/>
        <v>#REF!</v>
      </c>
      <c r="M544" s="29">
        <f>M545</f>
        <v>0</v>
      </c>
      <c r="N544" s="33" t="e">
        <f t="shared" si="53"/>
        <v>#REF!</v>
      </c>
      <c r="O544" s="29">
        <f>O545</f>
        <v>0</v>
      </c>
      <c r="P544" s="33" t="e">
        <f t="shared" si="53"/>
        <v>#REF!</v>
      </c>
      <c r="Q544" s="29">
        <f>Q545</f>
        <v>0</v>
      </c>
      <c r="R544" s="33" t="e">
        <f t="shared" si="53"/>
        <v>#REF!</v>
      </c>
      <c r="S544" s="29">
        <f>S545</f>
        <v>0</v>
      </c>
      <c r="T544" s="33" t="e">
        <f t="shared" si="53"/>
        <v>#REF!</v>
      </c>
      <c r="U544" s="29">
        <f>U545</f>
        <v>0</v>
      </c>
      <c r="V544" s="33" t="e">
        <f t="shared" si="55"/>
        <v>#REF!</v>
      </c>
      <c r="W544" s="29">
        <f>W545</f>
        <v>0</v>
      </c>
      <c r="X544" s="33" t="e">
        <f t="shared" si="55"/>
        <v>#REF!</v>
      </c>
      <c r="Y544" s="29">
        <f>Y545</f>
        <v>0</v>
      </c>
      <c r="Z544" s="33" t="e">
        <f t="shared" si="55"/>
        <v>#REF!</v>
      </c>
      <c r="AA544" s="29">
        <f>AA545</f>
        <v>0</v>
      </c>
      <c r="AB544" s="33" t="e">
        <f t="shared" si="55"/>
        <v>#REF!</v>
      </c>
    </row>
    <row r="545" spans="1:28" ht="60.75" hidden="1" customHeight="1" x14ac:dyDescent="0.4">
      <c r="A545" s="13"/>
      <c r="B545" s="34"/>
      <c r="C545" s="51" t="s">
        <v>19</v>
      </c>
      <c r="D545" s="43" t="s">
        <v>492</v>
      </c>
      <c r="E545" s="43" t="s">
        <v>487</v>
      </c>
      <c r="F545" s="33" t="e">
        <f>#REF!+#REF!</f>
        <v>#REF!</v>
      </c>
      <c r="G545" s="29"/>
      <c r="H545" s="33" t="e">
        <f t="shared" si="53"/>
        <v>#REF!</v>
      </c>
      <c r="I545" s="29"/>
      <c r="J545" s="33" t="e">
        <f t="shared" si="53"/>
        <v>#REF!</v>
      </c>
      <c r="K545" s="29"/>
      <c r="L545" s="33" t="e">
        <f t="shared" si="53"/>
        <v>#REF!</v>
      </c>
      <c r="M545" s="29"/>
      <c r="N545" s="33" t="e">
        <f t="shared" si="53"/>
        <v>#REF!</v>
      </c>
      <c r="O545" s="29"/>
      <c r="P545" s="33" t="e">
        <f t="shared" si="53"/>
        <v>#REF!</v>
      </c>
      <c r="Q545" s="29"/>
      <c r="R545" s="33" t="e">
        <f t="shared" si="53"/>
        <v>#REF!</v>
      </c>
      <c r="S545" s="29"/>
      <c r="T545" s="33" t="e">
        <f t="shared" si="53"/>
        <v>#REF!</v>
      </c>
      <c r="U545" s="29"/>
      <c r="V545" s="33" t="e">
        <f t="shared" si="55"/>
        <v>#REF!</v>
      </c>
      <c r="W545" s="29"/>
      <c r="X545" s="33" t="e">
        <f t="shared" si="55"/>
        <v>#REF!</v>
      </c>
      <c r="Y545" s="29"/>
      <c r="Z545" s="33" t="e">
        <f t="shared" si="55"/>
        <v>#REF!</v>
      </c>
      <c r="AA545" s="29"/>
      <c r="AB545" s="33" t="e">
        <f t="shared" si="55"/>
        <v>#REF!</v>
      </c>
    </row>
    <row r="546" spans="1:28" ht="66.599999999999994" hidden="1" customHeight="1" x14ac:dyDescent="0.4">
      <c r="A546" s="13"/>
      <c r="B546" s="34"/>
      <c r="C546" s="51" t="s">
        <v>499</v>
      </c>
      <c r="D546" s="43" t="s">
        <v>591</v>
      </c>
      <c r="E546" s="43"/>
      <c r="F546" s="33">
        <v>0</v>
      </c>
      <c r="G546" s="29">
        <f>G547</f>
        <v>0</v>
      </c>
      <c r="H546" s="33">
        <f t="shared" si="53"/>
        <v>0</v>
      </c>
      <c r="I546" s="29">
        <f>I547</f>
        <v>0</v>
      </c>
      <c r="J546" s="33">
        <f t="shared" si="53"/>
        <v>0</v>
      </c>
      <c r="K546" s="29">
        <f>K547</f>
        <v>0</v>
      </c>
      <c r="L546" s="33">
        <f t="shared" si="53"/>
        <v>0</v>
      </c>
      <c r="M546" s="29">
        <f>M547</f>
        <v>0</v>
      </c>
      <c r="N546" s="33">
        <f t="shared" si="53"/>
        <v>0</v>
      </c>
      <c r="O546" s="29">
        <f>O547</f>
        <v>0</v>
      </c>
      <c r="P546" s="33">
        <f t="shared" si="53"/>
        <v>0</v>
      </c>
      <c r="Q546" s="29">
        <f>Q547</f>
        <v>0</v>
      </c>
      <c r="R546" s="33">
        <f t="shared" si="53"/>
        <v>0</v>
      </c>
      <c r="S546" s="29">
        <f>S547</f>
        <v>0</v>
      </c>
      <c r="T546" s="33">
        <f t="shared" si="53"/>
        <v>0</v>
      </c>
      <c r="U546" s="29">
        <f>U547</f>
        <v>0</v>
      </c>
      <c r="V546" s="33">
        <f t="shared" si="55"/>
        <v>0</v>
      </c>
      <c r="W546" s="29">
        <f>W547</f>
        <v>0</v>
      </c>
      <c r="X546" s="33">
        <f t="shared" si="55"/>
        <v>0</v>
      </c>
      <c r="Y546" s="29">
        <f>Y547</f>
        <v>0</v>
      </c>
      <c r="Z546" s="33">
        <f t="shared" si="55"/>
        <v>0</v>
      </c>
      <c r="AA546" s="29">
        <f>AA547</f>
        <v>0</v>
      </c>
      <c r="AB546" s="33">
        <f t="shared" si="55"/>
        <v>0</v>
      </c>
    </row>
    <row r="547" spans="1:28" ht="43.5" hidden="1" customHeight="1" x14ac:dyDescent="0.4">
      <c r="A547" s="13"/>
      <c r="B547" s="34"/>
      <c r="C547" s="51" t="s">
        <v>19</v>
      </c>
      <c r="D547" s="43" t="s">
        <v>591</v>
      </c>
      <c r="E547" s="43" t="s">
        <v>487</v>
      </c>
      <c r="F547" s="33">
        <v>0</v>
      </c>
      <c r="G547" s="29">
        <v>0</v>
      </c>
      <c r="H547" s="33">
        <f t="shared" si="53"/>
        <v>0</v>
      </c>
      <c r="I547" s="29">
        <v>0</v>
      </c>
      <c r="J547" s="33">
        <f t="shared" si="53"/>
        <v>0</v>
      </c>
      <c r="K547" s="29">
        <v>0</v>
      </c>
      <c r="L547" s="33">
        <f t="shared" si="53"/>
        <v>0</v>
      </c>
      <c r="M547" s="29">
        <v>0</v>
      </c>
      <c r="N547" s="33">
        <f t="shared" si="53"/>
        <v>0</v>
      </c>
      <c r="O547" s="29">
        <v>0</v>
      </c>
      <c r="P547" s="33">
        <f t="shared" si="53"/>
        <v>0</v>
      </c>
      <c r="Q547" s="29">
        <v>0</v>
      </c>
      <c r="R547" s="33">
        <f t="shared" si="53"/>
        <v>0</v>
      </c>
      <c r="S547" s="29">
        <v>0</v>
      </c>
      <c r="T547" s="33">
        <f t="shared" si="53"/>
        <v>0</v>
      </c>
      <c r="U547" s="29">
        <v>0</v>
      </c>
      <c r="V547" s="33">
        <f t="shared" si="55"/>
        <v>0</v>
      </c>
      <c r="W547" s="29">
        <v>0</v>
      </c>
      <c r="X547" s="33">
        <f t="shared" si="55"/>
        <v>0</v>
      </c>
      <c r="Y547" s="29">
        <v>0</v>
      </c>
      <c r="Z547" s="33">
        <f t="shared" si="55"/>
        <v>0</v>
      </c>
      <c r="AA547" s="29">
        <v>0</v>
      </c>
      <c r="AB547" s="33">
        <f t="shared" si="55"/>
        <v>0</v>
      </c>
    </row>
    <row r="548" spans="1:28" ht="60.75" hidden="1" customHeight="1" x14ac:dyDescent="0.4">
      <c r="A548" s="13"/>
      <c r="B548" s="34"/>
      <c r="C548" s="51" t="s">
        <v>590</v>
      </c>
      <c r="D548" s="43" t="s">
        <v>592</v>
      </c>
      <c r="E548" s="43"/>
      <c r="F548" s="33">
        <v>0</v>
      </c>
      <c r="G548" s="29">
        <f>G549</f>
        <v>0</v>
      </c>
      <c r="H548" s="33">
        <f t="shared" si="53"/>
        <v>0</v>
      </c>
      <c r="I548" s="29">
        <f>I549</f>
        <v>0</v>
      </c>
      <c r="J548" s="33">
        <f t="shared" si="53"/>
        <v>0</v>
      </c>
      <c r="K548" s="29">
        <f>K549</f>
        <v>0</v>
      </c>
      <c r="L548" s="33">
        <f t="shared" si="53"/>
        <v>0</v>
      </c>
      <c r="M548" s="29">
        <f>M549</f>
        <v>0</v>
      </c>
      <c r="N548" s="33">
        <f t="shared" si="53"/>
        <v>0</v>
      </c>
      <c r="O548" s="29">
        <f>O549</f>
        <v>0</v>
      </c>
      <c r="P548" s="33">
        <f t="shared" si="53"/>
        <v>0</v>
      </c>
      <c r="Q548" s="29">
        <f>Q549</f>
        <v>0</v>
      </c>
      <c r="R548" s="33">
        <f t="shared" si="53"/>
        <v>0</v>
      </c>
      <c r="S548" s="29">
        <f>S549</f>
        <v>0</v>
      </c>
      <c r="T548" s="33">
        <f t="shared" si="53"/>
        <v>0</v>
      </c>
      <c r="U548" s="29">
        <f>U549</f>
        <v>0</v>
      </c>
      <c r="V548" s="33">
        <f t="shared" si="55"/>
        <v>0</v>
      </c>
      <c r="W548" s="29">
        <f>W549</f>
        <v>0</v>
      </c>
      <c r="X548" s="33">
        <f t="shared" si="55"/>
        <v>0</v>
      </c>
      <c r="Y548" s="29">
        <f>Y549</f>
        <v>0</v>
      </c>
      <c r="Z548" s="33">
        <f t="shared" si="55"/>
        <v>0</v>
      </c>
      <c r="AA548" s="29">
        <f>AA549</f>
        <v>0</v>
      </c>
      <c r="AB548" s="33">
        <f t="shared" si="55"/>
        <v>0</v>
      </c>
    </row>
    <row r="549" spans="1:28" ht="39" hidden="1" customHeight="1" x14ac:dyDescent="0.4">
      <c r="A549" s="13"/>
      <c r="B549" s="34"/>
      <c r="C549" s="51" t="s">
        <v>19</v>
      </c>
      <c r="D549" s="43" t="s">
        <v>592</v>
      </c>
      <c r="E549" s="43" t="s">
        <v>487</v>
      </c>
      <c r="F549" s="33">
        <v>0</v>
      </c>
      <c r="G549" s="29">
        <v>0</v>
      </c>
      <c r="H549" s="33">
        <f t="shared" si="53"/>
        <v>0</v>
      </c>
      <c r="I549" s="29">
        <v>0</v>
      </c>
      <c r="J549" s="33">
        <f t="shared" si="53"/>
        <v>0</v>
      </c>
      <c r="K549" s="29">
        <v>0</v>
      </c>
      <c r="L549" s="33">
        <f t="shared" si="53"/>
        <v>0</v>
      </c>
      <c r="M549" s="29">
        <v>0</v>
      </c>
      <c r="N549" s="33">
        <f t="shared" si="53"/>
        <v>0</v>
      </c>
      <c r="O549" s="29">
        <v>0</v>
      </c>
      <c r="P549" s="33">
        <f t="shared" si="53"/>
        <v>0</v>
      </c>
      <c r="Q549" s="29">
        <v>0</v>
      </c>
      <c r="R549" s="33">
        <f t="shared" si="53"/>
        <v>0</v>
      </c>
      <c r="S549" s="29">
        <v>0</v>
      </c>
      <c r="T549" s="33">
        <f t="shared" si="53"/>
        <v>0</v>
      </c>
      <c r="U549" s="29">
        <v>0</v>
      </c>
      <c r="V549" s="33">
        <f t="shared" si="55"/>
        <v>0</v>
      </c>
      <c r="W549" s="29">
        <v>0</v>
      </c>
      <c r="X549" s="33">
        <f t="shared" si="55"/>
        <v>0</v>
      </c>
      <c r="Y549" s="29">
        <v>0</v>
      </c>
      <c r="Z549" s="33">
        <f t="shared" si="55"/>
        <v>0</v>
      </c>
      <c r="AA549" s="29">
        <v>0</v>
      </c>
      <c r="AB549" s="33">
        <f t="shared" si="55"/>
        <v>0</v>
      </c>
    </row>
    <row r="550" spans="1:28" ht="66.599999999999994" hidden="1" customHeight="1" x14ac:dyDescent="0.4">
      <c r="A550" s="13"/>
      <c r="B550" s="34"/>
      <c r="C550" s="40" t="s">
        <v>607</v>
      </c>
      <c r="D550" s="132" t="s">
        <v>615</v>
      </c>
      <c r="E550" s="80"/>
      <c r="F550" s="33">
        <v>0</v>
      </c>
      <c r="G550" s="29">
        <f>G551</f>
        <v>0</v>
      </c>
      <c r="H550" s="33">
        <f t="shared" si="53"/>
        <v>0</v>
      </c>
      <c r="I550" s="29">
        <f>I551</f>
        <v>0</v>
      </c>
      <c r="J550" s="33">
        <f t="shared" si="53"/>
        <v>0</v>
      </c>
      <c r="K550" s="29">
        <f>K551</f>
        <v>0</v>
      </c>
      <c r="L550" s="33">
        <f t="shared" si="53"/>
        <v>0</v>
      </c>
      <c r="M550" s="29">
        <f>M551</f>
        <v>0</v>
      </c>
      <c r="N550" s="33">
        <f t="shared" si="53"/>
        <v>0</v>
      </c>
      <c r="O550" s="29">
        <f>O551</f>
        <v>0</v>
      </c>
      <c r="P550" s="33">
        <f t="shared" si="53"/>
        <v>0</v>
      </c>
      <c r="Q550" s="29">
        <f>Q551</f>
        <v>0</v>
      </c>
      <c r="R550" s="33">
        <f t="shared" si="53"/>
        <v>0</v>
      </c>
      <c r="S550" s="29">
        <f>S551</f>
        <v>0</v>
      </c>
      <c r="T550" s="33">
        <f t="shared" si="53"/>
        <v>0</v>
      </c>
      <c r="U550" s="29">
        <f>U551</f>
        <v>0</v>
      </c>
      <c r="V550" s="33">
        <f t="shared" si="55"/>
        <v>0</v>
      </c>
      <c r="W550" s="29">
        <f>W551</f>
        <v>0</v>
      </c>
      <c r="X550" s="33">
        <f t="shared" si="55"/>
        <v>0</v>
      </c>
      <c r="Y550" s="29">
        <f>Y551</f>
        <v>0</v>
      </c>
      <c r="Z550" s="33">
        <f t="shared" si="55"/>
        <v>0</v>
      </c>
      <c r="AA550" s="29">
        <f>AA551</f>
        <v>0</v>
      </c>
      <c r="AB550" s="33">
        <f t="shared" si="55"/>
        <v>0</v>
      </c>
    </row>
    <row r="551" spans="1:28" ht="61.5" hidden="1" customHeight="1" x14ac:dyDescent="0.4">
      <c r="A551" s="13"/>
      <c r="B551" s="34"/>
      <c r="C551" s="35" t="s">
        <v>6</v>
      </c>
      <c r="D551" s="132" t="s">
        <v>615</v>
      </c>
      <c r="E551" s="80">
        <v>600</v>
      </c>
      <c r="F551" s="33">
        <v>0</v>
      </c>
      <c r="G551" s="29"/>
      <c r="H551" s="33">
        <f t="shared" si="53"/>
        <v>0</v>
      </c>
      <c r="I551" s="29"/>
      <c r="J551" s="33">
        <f t="shared" si="53"/>
        <v>0</v>
      </c>
      <c r="K551" s="29"/>
      <c r="L551" s="33">
        <f t="shared" si="53"/>
        <v>0</v>
      </c>
      <c r="M551" s="29"/>
      <c r="N551" s="33">
        <f t="shared" si="53"/>
        <v>0</v>
      </c>
      <c r="O551" s="29"/>
      <c r="P551" s="33">
        <f t="shared" si="53"/>
        <v>0</v>
      </c>
      <c r="Q551" s="29"/>
      <c r="R551" s="33">
        <f t="shared" si="53"/>
        <v>0</v>
      </c>
      <c r="S551" s="29"/>
      <c r="T551" s="33">
        <f t="shared" si="53"/>
        <v>0</v>
      </c>
      <c r="U551" s="29"/>
      <c r="V551" s="33">
        <f t="shared" si="55"/>
        <v>0</v>
      </c>
      <c r="W551" s="29"/>
      <c r="X551" s="33">
        <f t="shared" si="55"/>
        <v>0</v>
      </c>
      <c r="Y551" s="29"/>
      <c r="Z551" s="33">
        <f t="shared" si="55"/>
        <v>0</v>
      </c>
      <c r="AA551" s="29"/>
      <c r="AB551" s="33">
        <f t="shared" si="55"/>
        <v>0</v>
      </c>
    </row>
    <row r="552" spans="1:28" ht="33.6" customHeight="1" x14ac:dyDescent="0.4">
      <c r="A552" s="13"/>
      <c r="B552" s="34"/>
      <c r="C552" s="145" t="s">
        <v>622</v>
      </c>
      <c r="D552" s="132" t="s">
        <v>169</v>
      </c>
      <c r="E552" s="143"/>
      <c r="F552" s="33"/>
      <c r="G552" s="29"/>
      <c r="H552" s="33"/>
      <c r="I552" s="29">
        <f>I553</f>
        <v>143</v>
      </c>
      <c r="J552" s="33">
        <f t="shared" si="53"/>
        <v>143</v>
      </c>
      <c r="K552" s="29">
        <f>K553</f>
        <v>0</v>
      </c>
      <c r="L552" s="33">
        <f t="shared" si="53"/>
        <v>143</v>
      </c>
      <c r="M552" s="29">
        <f>M553</f>
        <v>0</v>
      </c>
      <c r="N552" s="33">
        <f t="shared" si="53"/>
        <v>143</v>
      </c>
      <c r="O552" s="29">
        <f>O553</f>
        <v>0</v>
      </c>
      <c r="P552" s="33">
        <f t="shared" si="53"/>
        <v>143</v>
      </c>
      <c r="Q552" s="29">
        <f>Q553</f>
        <v>0</v>
      </c>
      <c r="R552" s="33">
        <f t="shared" si="53"/>
        <v>143</v>
      </c>
      <c r="S552" s="29">
        <f>S553</f>
        <v>0</v>
      </c>
      <c r="T552" s="33">
        <f t="shared" si="53"/>
        <v>143</v>
      </c>
      <c r="U552" s="29">
        <f>U553</f>
        <v>10</v>
      </c>
      <c r="V552" s="33">
        <f t="shared" si="55"/>
        <v>153</v>
      </c>
      <c r="W552" s="29">
        <f>W553</f>
        <v>0</v>
      </c>
      <c r="X552" s="33">
        <f t="shared" si="55"/>
        <v>153</v>
      </c>
      <c r="Y552" s="29">
        <f>Y553</f>
        <v>0</v>
      </c>
      <c r="Z552" s="33">
        <f t="shared" si="55"/>
        <v>153</v>
      </c>
      <c r="AA552" s="29">
        <f>AA553</f>
        <v>0</v>
      </c>
      <c r="AB552" s="33">
        <f t="shared" si="55"/>
        <v>153</v>
      </c>
    </row>
    <row r="553" spans="1:28" ht="48.6" customHeight="1" x14ac:dyDescent="0.4">
      <c r="A553" s="13"/>
      <c r="B553" s="34"/>
      <c r="C553" s="145" t="s">
        <v>19</v>
      </c>
      <c r="D553" s="132" t="s">
        <v>169</v>
      </c>
      <c r="E553" s="143">
        <v>600</v>
      </c>
      <c r="F553" s="33"/>
      <c r="G553" s="29"/>
      <c r="H553" s="33"/>
      <c r="I553" s="29">
        <v>143</v>
      </c>
      <c r="J553" s="33">
        <f t="shared" si="53"/>
        <v>143</v>
      </c>
      <c r="K553" s="29"/>
      <c r="L553" s="33">
        <f t="shared" si="53"/>
        <v>143</v>
      </c>
      <c r="M553" s="29"/>
      <c r="N553" s="33">
        <f t="shared" si="53"/>
        <v>143</v>
      </c>
      <c r="O553" s="29"/>
      <c r="P553" s="33">
        <f t="shared" si="53"/>
        <v>143</v>
      </c>
      <c r="Q553" s="29"/>
      <c r="R553" s="33">
        <f t="shared" si="53"/>
        <v>143</v>
      </c>
      <c r="S553" s="29"/>
      <c r="T553" s="33">
        <f t="shared" si="53"/>
        <v>143</v>
      </c>
      <c r="U553" s="29">
        <v>10</v>
      </c>
      <c r="V553" s="33">
        <f t="shared" si="55"/>
        <v>153</v>
      </c>
      <c r="W553" s="29"/>
      <c r="X553" s="33">
        <f t="shared" si="55"/>
        <v>153</v>
      </c>
      <c r="Y553" s="29"/>
      <c r="Z553" s="33">
        <f t="shared" si="55"/>
        <v>153</v>
      </c>
      <c r="AA553" s="29"/>
      <c r="AB553" s="33">
        <f t="shared" si="55"/>
        <v>153</v>
      </c>
    </row>
    <row r="554" spans="1:28" ht="48.6" customHeight="1" x14ac:dyDescent="0.4">
      <c r="A554" s="13"/>
      <c r="B554" s="34"/>
      <c r="C554" s="146" t="s">
        <v>166</v>
      </c>
      <c r="D554" s="132" t="s">
        <v>167</v>
      </c>
      <c r="E554" s="143"/>
      <c r="F554" s="33"/>
      <c r="G554" s="29"/>
      <c r="H554" s="33"/>
      <c r="I554" s="29">
        <f>I555</f>
        <v>5330.8959999999997</v>
      </c>
      <c r="J554" s="33">
        <f t="shared" si="53"/>
        <v>5330.8959999999997</v>
      </c>
      <c r="K554" s="29">
        <f>K555</f>
        <v>0</v>
      </c>
      <c r="L554" s="33">
        <f t="shared" si="53"/>
        <v>5330.8959999999997</v>
      </c>
      <c r="M554" s="29">
        <f>M555</f>
        <v>0</v>
      </c>
      <c r="N554" s="33">
        <f t="shared" si="53"/>
        <v>5330.8959999999997</v>
      </c>
      <c r="O554" s="29">
        <f>O555</f>
        <v>0</v>
      </c>
      <c r="P554" s="33">
        <f t="shared" si="53"/>
        <v>5330.8959999999997</v>
      </c>
      <c r="Q554" s="29">
        <f>Q555</f>
        <v>0</v>
      </c>
      <c r="R554" s="33">
        <f t="shared" si="53"/>
        <v>5330.8959999999997</v>
      </c>
      <c r="S554" s="29">
        <f>S555</f>
        <v>0</v>
      </c>
      <c r="T554" s="33">
        <f t="shared" si="53"/>
        <v>5330.8959999999997</v>
      </c>
      <c r="U554" s="29">
        <f>U555</f>
        <v>0</v>
      </c>
      <c r="V554" s="33">
        <f t="shared" si="55"/>
        <v>5330.8959999999997</v>
      </c>
      <c r="W554" s="29">
        <f>W555</f>
        <v>0</v>
      </c>
      <c r="X554" s="33">
        <f t="shared" si="55"/>
        <v>5330.8959999999997</v>
      </c>
      <c r="Y554" s="29">
        <f>Y555</f>
        <v>0</v>
      </c>
      <c r="Z554" s="33">
        <f t="shared" si="55"/>
        <v>5330.8959999999997</v>
      </c>
      <c r="AA554" s="29">
        <f>AA555</f>
        <v>0</v>
      </c>
      <c r="AB554" s="33">
        <f t="shared" si="55"/>
        <v>5330.8959999999997</v>
      </c>
    </row>
    <row r="555" spans="1:28" ht="49.5" customHeight="1" x14ac:dyDescent="0.4">
      <c r="A555" s="13"/>
      <c r="B555" s="34"/>
      <c r="C555" s="146" t="s">
        <v>19</v>
      </c>
      <c r="D555" s="132" t="s">
        <v>167</v>
      </c>
      <c r="E555" s="143">
        <v>600</v>
      </c>
      <c r="F555" s="33"/>
      <c r="G555" s="29"/>
      <c r="H555" s="33"/>
      <c r="I555" s="29">
        <v>5330.8959999999997</v>
      </c>
      <c r="J555" s="33">
        <f t="shared" si="53"/>
        <v>5330.8959999999997</v>
      </c>
      <c r="K555" s="29"/>
      <c r="L555" s="33">
        <f t="shared" si="53"/>
        <v>5330.8959999999997</v>
      </c>
      <c r="M555" s="29"/>
      <c r="N555" s="33">
        <f t="shared" si="53"/>
        <v>5330.8959999999997</v>
      </c>
      <c r="O555" s="29"/>
      <c r="P555" s="33">
        <f t="shared" si="53"/>
        <v>5330.8959999999997</v>
      </c>
      <c r="Q555" s="29"/>
      <c r="R555" s="33">
        <f t="shared" si="53"/>
        <v>5330.8959999999997</v>
      </c>
      <c r="S555" s="29"/>
      <c r="T555" s="33">
        <f t="shared" si="53"/>
        <v>5330.8959999999997</v>
      </c>
      <c r="U555" s="29"/>
      <c r="V555" s="33">
        <f t="shared" si="55"/>
        <v>5330.8959999999997</v>
      </c>
      <c r="W555" s="29"/>
      <c r="X555" s="33">
        <f t="shared" si="55"/>
        <v>5330.8959999999997</v>
      </c>
      <c r="Y555" s="29"/>
      <c r="Z555" s="33">
        <f t="shared" si="55"/>
        <v>5330.8959999999997</v>
      </c>
      <c r="AA555" s="29"/>
      <c r="AB555" s="33">
        <f t="shared" si="55"/>
        <v>5330.8959999999997</v>
      </c>
    </row>
    <row r="556" spans="1:28" ht="49.5" customHeight="1" x14ac:dyDescent="0.4">
      <c r="A556" s="13"/>
      <c r="B556" s="34"/>
      <c r="C556" s="146" t="s">
        <v>499</v>
      </c>
      <c r="D556" s="132" t="s">
        <v>591</v>
      </c>
      <c r="E556" s="196"/>
      <c r="F556" s="33"/>
      <c r="G556" s="29"/>
      <c r="H556" s="33"/>
      <c r="I556" s="29"/>
      <c r="J556" s="33"/>
      <c r="K556" s="29"/>
      <c r="L556" s="33"/>
      <c r="M556" s="29"/>
      <c r="N556" s="33"/>
      <c r="O556" s="29"/>
      <c r="P556" s="33"/>
      <c r="Q556" s="29"/>
      <c r="R556" s="33"/>
      <c r="S556" s="29"/>
      <c r="T556" s="33"/>
      <c r="U556" s="29"/>
      <c r="V556" s="33"/>
      <c r="W556" s="29"/>
      <c r="X556" s="33"/>
      <c r="Y556" s="29"/>
      <c r="Z556" s="33"/>
      <c r="AA556" s="29">
        <f>AA557</f>
        <v>21.7</v>
      </c>
      <c r="AB556" s="33">
        <f t="shared" si="55"/>
        <v>21.7</v>
      </c>
    </row>
    <row r="557" spans="1:28" ht="49.5" customHeight="1" x14ac:dyDescent="0.4">
      <c r="A557" s="13"/>
      <c r="B557" s="34"/>
      <c r="C557" s="146" t="s">
        <v>19</v>
      </c>
      <c r="D557" s="132" t="s">
        <v>591</v>
      </c>
      <c r="E557" s="196" t="s">
        <v>487</v>
      </c>
      <c r="F557" s="33"/>
      <c r="G557" s="29"/>
      <c r="H557" s="33"/>
      <c r="I557" s="29"/>
      <c r="J557" s="33"/>
      <c r="K557" s="29"/>
      <c r="L557" s="33"/>
      <c r="M557" s="29"/>
      <c r="N557" s="33"/>
      <c r="O557" s="29"/>
      <c r="P557" s="33"/>
      <c r="Q557" s="29"/>
      <c r="R557" s="33"/>
      <c r="S557" s="29"/>
      <c r="T557" s="33"/>
      <c r="U557" s="29"/>
      <c r="V557" s="33"/>
      <c r="W557" s="29"/>
      <c r="X557" s="33"/>
      <c r="Y557" s="29"/>
      <c r="Z557" s="33"/>
      <c r="AA557" s="29">
        <v>21.7</v>
      </c>
      <c r="AB557" s="33">
        <f t="shared" si="55"/>
        <v>21.7</v>
      </c>
    </row>
    <row r="558" spans="1:28" ht="49.5" customHeight="1" x14ac:dyDescent="0.4">
      <c r="A558" s="13"/>
      <c r="B558" s="34"/>
      <c r="C558" s="146" t="s">
        <v>590</v>
      </c>
      <c r="D558" s="132" t="s">
        <v>592</v>
      </c>
      <c r="E558" s="196"/>
      <c r="F558" s="33"/>
      <c r="G558" s="29"/>
      <c r="H558" s="33"/>
      <c r="I558" s="29"/>
      <c r="J558" s="33"/>
      <c r="K558" s="29"/>
      <c r="L558" s="33"/>
      <c r="M558" s="29"/>
      <c r="N558" s="33"/>
      <c r="O558" s="29"/>
      <c r="P558" s="33"/>
      <c r="Q558" s="29"/>
      <c r="R558" s="33"/>
      <c r="S558" s="29"/>
      <c r="T558" s="33"/>
      <c r="U558" s="29"/>
      <c r="V558" s="33"/>
      <c r="W558" s="29"/>
      <c r="X558" s="33"/>
      <c r="Y558" s="29"/>
      <c r="Z558" s="33"/>
      <c r="AA558" s="29">
        <f>AA559</f>
        <v>247.1</v>
      </c>
      <c r="AB558" s="33">
        <f t="shared" si="55"/>
        <v>247.1</v>
      </c>
    </row>
    <row r="559" spans="1:28" ht="49.5" customHeight="1" x14ac:dyDescent="0.4">
      <c r="A559" s="13"/>
      <c r="B559" s="34"/>
      <c r="C559" s="146" t="s">
        <v>19</v>
      </c>
      <c r="D559" s="132" t="s">
        <v>592</v>
      </c>
      <c r="E559" s="196" t="s">
        <v>487</v>
      </c>
      <c r="F559" s="33"/>
      <c r="G559" s="29"/>
      <c r="H559" s="33"/>
      <c r="I559" s="29"/>
      <c r="J559" s="33"/>
      <c r="K559" s="29"/>
      <c r="L559" s="33"/>
      <c r="M559" s="29"/>
      <c r="N559" s="33"/>
      <c r="O559" s="29"/>
      <c r="P559" s="33"/>
      <c r="Q559" s="29"/>
      <c r="R559" s="33"/>
      <c r="S559" s="29"/>
      <c r="T559" s="33"/>
      <c r="U559" s="29"/>
      <c r="V559" s="33"/>
      <c r="W559" s="29"/>
      <c r="X559" s="33"/>
      <c r="Y559" s="29"/>
      <c r="Z559" s="33"/>
      <c r="AA559" s="29">
        <v>247.1</v>
      </c>
      <c r="AB559" s="33">
        <f t="shared" si="55"/>
        <v>247.1</v>
      </c>
    </row>
    <row r="560" spans="1:28" ht="24" customHeight="1" x14ac:dyDescent="0.4">
      <c r="A560" s="13"/>
      <c r="B560" s="34"/>
      <c r="C560" s="31" t="s">
        <v>375</v>
      </c>
      <c r="D560" s="80" t="s">
        <v>174</v>
      </c>
      <c r="E560" s="80"/>
      <c r="F560" s="33">
        <v>0</v>
      </c>
      <c r="G560" s="29">
        <f>G567+G572</f>
        <v>1944.9379999999999</v>
      </c>
      <c r="H560" s="33">
        <f t="shared" si="53"/>
        <v>1944.9379999999999</v>
      </c>
      <c r="I560" s="29">
        <f>I567+I572</f>
        <v>0</v>
      </c>
      <c r="J560" s="33">
        <f t="shared" si="53"/>
        <v>1944.9379999999999</v>
      </c>
      <c r="K560" s="29">
        <f>K567+K572</f>
        <v>0</v>
      </c>
      <c r="L560" s="33">
        <f t="shared" si="53"/>
        <v>1944.9379999999999</v>
      </c>
      <c r="M560" s="29">
        <f>M567+M572</f>
        <v>0</v>
      </c>
      <c r="N560" s="33">
        <f t="shared" si="53"/>
        <v>1944.9379999999999</v>
      </c>
      <c r="O560" s="29">
        <f>O567+O572</f>
        <v>0</v>
      </c>
      <c r="P560" s="33">
        <f t="shared" si="53"/>
        <v>1944.9379999999999</v>
      </c>
      <c r="Q560" s="29">
        <f>Q567+Q572</f>
        <v>0</v>
      </c>
      <c r="R560" s="33">
        <f t="shared" si="53"/>
        <v>1944.9379999999999</v>
      </c>
      <c r="S560" s="29">
        <f>S567+S572</f>
        <v>0</v>
      </c>
      <c r="T560" s="33">
        <f t="shared" si="53"/>
        <v>1944.9379999999999</v>
      </c>
      <c r="U560" s="29">
        <f>U567+U572</f>
        <v>0</v>
      </c>
      <c r="V560" s="33">
        <f t="shared" si="55"/>
        <v>1944.9379999999999</v>
      </c>
      <c r="W560" s="29">
        <f>W567+W572</f>
        <v>0</v>
      </c>
      <c r="X560" s="33">
        <f t="shared" si="55"/>
        <v>1944.9379999999999</v>
      </c>
      <c r="Y560" s="29">
        <f>Y567+Y572</f>
        <v>0</v>
      </c>
      <c r="Z560" s="33">
        <f t="shared" si="55"/>
        <v>1944.9379999999999</v>
      </c>
      <c r="AA560" s="29">
        <f>AA567+AA572</f>
        <v>0</v>
      </c>
      <c r="AB560" s="33">
        <f t="shared" si="55"/>
        <v>1944.9379999999999</v>
      </c>
    </row>
    <row r="561" spans="1:28" ht="121.5" hidden="1" customHeight="1" x14ac:dyDescent="0.4">
      <c r="A561" s="13"/>
      <c r="B561" s="34"/>
      <c r="C561" s="31" t="s">
        <v>376</v>
      </c>
      <c r="D561" s="80" t="s">
        <v>175</v>
      </c>
      <c r="E561" s="80"/>
      <c r="F561" s="33" t="e">
        <f>#REF!+#REF!</f>
        <v>#REF!</v>
      </c>
      <c r="G561" s="29">
        <v>0</v>
      </c>
      <c r="H561" s="33" t="e">
        <f t="shared" ref="H561:V592" si="56">F561+G561</f>
        <v>#REF!</v>
      </c>
      <c r="I561" s="29">
        <v>0</v>
      </c>
      <c r="J561" s="33" t="e">
        <f t="shared" si="56"/>
        <v>#REF!</v>
      </c>
      <c r="K561" s="29">
        <v>0</v>
      </c>
      <c r="L561" s="33" t="e">
        <f t="shared" si="56"/>
        <v>#REF!</v>
      </c>
      <c r="M561" s="29">
        <v>0</v>
      </c>
      <c r="N561" s="33" t="e">
        <f t="shared" si="56"/>
        <v>#REF!</v>
      </c>
      <c r="O561" s="29">
        <v>0</v>
      </c>
      <c r="P561" s="33" t="e">
        <f t="shared" si="56"/>
        <v>#REF!</v>
      </c>
      <c r="Q561" s="29">
        <v>0</v>
      </c>
      <c r="R561" s="33" t="e">
        <f t="shared" si="56"/>
        <v>#REF!</v>
      </c>
      <c r="S561" s="29">
        <v>0</v>
      </c>
      <c r="T561" s="33" t="e">
        <f t="shared" si="56"/>
        <v>#REF!</v>
      </c>
      <c r="U561" s="29">
        <v>0</v>
      </c>
      <c r="V561" s="33" t="e">
        <f t="shared" si="56"/>
        <v>#REF!</v>
      </c>
      <c r="W561" s="29">
        <v>0</v>
      </c>
      <c r="X561" s="33" t="e">
        <f t="shared" ref="X561:AB591" si="57">V561+W561</f>
        <v>#REF!</v>
      </c>
      <c r="Y561" s="29">
        <v>0</v>
      </c>
      <c r="Z561" s="33" t="e">
        <f t="shared" si="57"/>
        <v>#REF!</v>
      </c>
      <c r="AA561" s="29">
        <v>0</v>
      </c>
      <c r="AB561" s="33" t="e">
        <f t="shared" si="57"/>
        <v>#REF!</v>
      </c>
    </row>
    <row r="562" spans="1:28" ht="121.5" hidden="1" customHeight="1" x14ac:dyDescent="0.4">
      <c r="A562" s="13"/>
      <c r="B562" s="34"/>
      <c r="C562" s="31" t="s">
        <v>110</v>
      </c>
      <c r="D562" s="80" t="s">
        <v>175</v>
      </c>
      <c r="E562" s="80">
        <v>100</v>
      </c>
      <c r="F562" s="33" t="e">
        <f>#REF!+#REF!</f>
        <v>#REF!</v>
      </c>
      <c r="G562" s="29">
        <f>G563</f>
        <v>0</v>
      </c>
      <c r="H562" s="33" t="e">
        <f t="shared" si="56"/>
        <v>#REF!</v>
      </c>
      <c r="I562" s="29">
        <f>I563</f>
        <v>0</v>
      </c>
      <c r="J562" s="33" t="e">
        <f t="shared" si="56"/>
        <v>#REF!</v>
      </c>
      <c r="K562" s="29">
        <f>K563</f>
        <v>0</v>
      </c>
      <c r="L562" s="33" t="e">
        <f t="shared" si="56"/>
        <v>#REF!</v>
      </c>
      <c r="M562" s="29">
        <f>M563</f>
        <v>0</v>
      </c>
      <c r="N562" s="33" t="e">
        <f t="shared" si="56"/>
        <v>#REF!</v>
      </c>
      <c r="O562" s="29">
        <f>O563</f>
        <v>0</v>
      </c>
      <c r="P562" s="33" t="e">
        <f t="shared" si="56"/>
        <v>#REF!</v>
      </c>
      <c r="Q562" s="29">
        <f>Q563</f>
        <v>0</v>
      </c>
      <c r="R562" s="33" t="e">
        <f t="shared" si="56"/>
        <v>#REF!</v>
      </c>
      <c r="S562" s="29">
        <f>S563</f>
        <v>0</v>
      </c>
      <c r="T562" s="33" t="e">
        <f t="shared" si="56"/>
        <v>#REF!</v>
      </c>
      <c r="U562" s="29">
        <f>U563</f>
        <v>0</v>
      </c>
      <c r="V562" s="33" t="e">
        <f t="shared" si="56"/>
        <v>#REF!</v>
      </c>
      <c r="W562" s="29">
        <f>W563</f>
        <v>0</v>
      </c>
      <c r="X562" s="33" t="e">
        <f t="shared" si="57"/>
        <v>#REF!</v>
      </c>
      <c r="Y562" s="29">
        <f>Y563</f>
        <v>0</v>
      </c>
      <c r="Z562" s="33" t="e">
        <f t="shared" si="57"/>
        <v>#REF!</v>
      </c>
      <c r="AA562" s="29">
        <f>AA563</f>
        <v>0</v>
      </c>
      <c r="AB562" s="33" t="e">
        <f t="shared" si="57"/>
        <v>#REF!</v>
      </c>
    </row>
    <row r="563" spans="1:28" ht="101.25" hidden="1" customHeight="1" x14ac:dyDescent="0.4">
      <c r="A563" s="13"/>
      <c r="B563" s="34"/>
      <c r="C563" s="31" t="s">
        <v>170</v>
      </c>
      <c r="D563" s="80" t="s">
        <v>176</v>
      </c>
      <c r="E563" s="80"/>
      <c r="F563" s="33" t="e">
        <f>#REF!+#REF!</f>
        <v>#REF!</v>
      </c>
      <c r="G563" s="29">
        <v>0</v>
      </c>
      <c r="H563" s="33" t="e">
        <f t="shared" si="56"/>
        <v>#REF!</v>
      </c>
      <c r="I563" s="29">
        <v>0</v>
      </c>
      <c r="J563" s="33" t="e">
        <f t="shared" si="56"/>
        <v>#REF!</v>
      </c>
      <c r="K563" s="29">
        <v>0</v>
      </c>
      <c r="L563" s="33" t="e">
        <f t="shared" si="56"/>
        <v>#REF!</v>
      </c>
      <c r="M563" s="29">
        <v>0</v>
      </c>
      <c r="N563" s="33" t="e">
        <f t="shared" si="56"/>
        <v>#REF!</v>
      </c>
      <c r="O563" s="29">
        <v>0</v>
      </c>
      <c r="P563" s="33" t="e">
        <f t="shared" si="56"/>
        <v>#REF!</v>
      </c>
      <c r="Q563" s="29">
        <v>0</v>
      </c>
      <c r="R563" s="33" t="e">
        <f t="shared" si="56"/>
        <v>#REF!</v>
      </c>
      <c r="S563" s="29">
        <v>0</v>
      </c>
      <c r="T563" s="33" t="e">
        <f t="shared" si="56"/>
        <v>#REF!</v>
      </c>
      <c r="U563" s="29">
        <v>0</v>
      </c>
      <c r="V563" s="33" t="e">
        <f t="shared" si="56"/>
        <v>#REF!</v>
      </c>
      <c r="W563" s="29">
        <v>0</v>
      </c>
      <c r="X563" s="33" t="e">
        <f t="shared" si="57"/>
        <v>#REF!</v>
      </c>
      <c r="Y563" s="29">
        <v>0</v>
      </c>
      <c r="Z563" s="33" t="e">
        <f t="shared" si="57"/>
        <v>#REF!</v>
      </c>
      <c r="AA563" s="29">
        <v>0</v>
      </c>
      <c r="AB563" s="33" t="e">
        <f t="shared" si="57"/>
        <v>#REF!</v>
      </c>
    </row>
    <row r="564" spans="1:28" ht="121.5" hidden="1" customHeight="1" x14ac:dyDescent="0.4">
      <c r="A564" s="13"/>
      <c r="B564" s="34"/>
      <c r="C564" s="31" t="s">
        <v>110</v>
      </c>
      <c r="D564" s="80" t="s">
        <v>176</v>
      </c>
      <c r="E564" s="80">
        <v>100</v>
      </c>
      <c r="F564" s="33" t="e">
        <f>#REF!+#REF!</f>
        <v>#REF!</v>
      </c>
      <c r="G564" s="29">
        <f>G565</f>
        <v>0</v>
      </c>
      <c r="H564" s="33" t="e">
        <f t="shared" si="56"/>
        <v>#REF!</v>
      </c>
      <c r="I564" s="29">
        <f>I565</f>
        <v>0</v>
      </c>
      <c r="J564" s="33" t="e">
        <f t="shared" si="56"/>
        <v>#REF!</v>
      </c>
      <c r="K564" s="29">
        <f>K565</f>
        <v>0</v>
      </c>
      <c r="L564" s="33" t="e">
        <f t="shared" si="56"/>
        <v>#REF!</v>
      </c>
      <c r="M564" s="29">
        <f>M565</f>
        <v>0</v>
      </c>
      <c r="N564" s="33" t="e">
        <f t="shared" si="56"/>
        <v>#REF!</v>
      </c>
      <c r="O564" s="29">
        <f>O565</f>
        <v>0</v>
      </c>
      <c r="P564" s="33" t="e">
        <f t="shared" si="56"/>
        <v>#REF!</v>
      </c>
      <c r="Q564" s="29">
        <f>Q565</f>
        <v>0</v>
      </c>
      <c r="R564" s="33" t="e">
        <f t="shared" si="56"/>
        <v>#REF!</v>
      </c>
      <c r="S564" s="29">
        <f>S565</f>
        <v>0</v>
      </c>
      <c r="T564" s="33" t="e">
        <f t="shared" si="56"/>
        <v>#REF!</v>
      </c>
      <c r="U564" s="29">
        <f>U565</f>
        <v>0</v>
      </c>
      <c r="V564" s="33" t="e">
        <f t="shared" si="56"/>
        <v>#REF!</v>
      </c>
      <c r="W564" s="29">
        <f>W565</f>
        <v>0</v>
      </c>
      <c r="X564" s="33" t="e">
        <f t="shared" si="57"/>
        <v>#REF!</v>
      </c>
      <c r="Y564" s="29">
        <f>Y565</f>
        <v>0</v>
      </c>
      <c r="Z564" s="33" t="e">
        <f t="shared" si="57"/>
        <v>#REF!</v>
      </c>
      <c r="AA564" s="29">
        <f>AA565</f>
        <v>0</v>
      </c>
      <c r="AB564" s="33" t="e">
        <f t="shared" si="57"/>
        <v>#REF!</v>
      </c>
    </row>
    <row r="565" spans="1:28" ht="121.5" hidden="1" customHeight="1" x14ac:dyDescent="0.4">
      <c r="A565" s="13"/>
      <c r="B565" s="34"/>
      <c r="C565" s="31" t="s">
        <v>177</v>
      </c>
      <c r="D565" s="80" t="s">
        <v>176</v>
      </c>
      <c r="E565" s="80"/>
      <c r="F565" s="33" t="e">
        <f>#REF!+#REF!</f>
        <v>#REF!</v>
      </c>
      <c r="G565" s="29">
        <v>0</v>
      </c>
      <c r="H565" s="33" t="e">
        <f t="shared" si="56"/>
        <v>#REF!</v>
      </c>
      <c r="I565" s="29">
        <v>0</v>
      </c>
      <c r="J565" s="33" t="e">
        <f t="shared" si="56"/>
        <v>#REF!</v>
      </c>
      <c r="K565" s="29">
        <v>0</v>
      </c>
      <c r="L565" s="33" t="e">
        <f t="shared" si="56"/>
        <v>#REF!</v>
      </c>
      <c r="M565" s="29">
        <v>0</v>
      </c>
      <c r="N565" s="33" t="e">
        <f t="shared" si="56"/>
        <v>#REF!</v>
      </c>
      <c r="O565" s="29">
        <v>0</v>
      </c>
      <c r="P565" s="33" t="e">
        <f t="shared" si="56"/>
        <v>#REF!</v>
      </c>
      <c r="Q565" s="29">
        <v>0</v>
      </c>
      <c r="R565" s="33" t="e">
        <f t="shared" si="56"/>
        <v>#REF!</v>
      </c>
      <c r="S565" s="29">
        <v>0</v>
      </c>
      <c r="T565" s="33" t="e">
        <f t="shared" si="56"/>
        <v>#REF!</v>
      </c>
      <c r="U565" s="29">
        <v>0</v>
      </c>
      <c r="V565" s="33" t="e">
        <f t="shared" si="56"/>
        <v>#REF!</v>
      </c>
      <c r="W565" s="29">
        <v>0</v>
      </c>
      <c r="X565" s="33" t="e">
        <f t="shared" si="57"/>
        <v>#REF!</v>
      </c>
      <c r="Y565" s="29">
        <v>0</v>
      </c>
      <c r="Z565" s="33" t="e">
        <f t="shared" si="57"/>
        <v>#REF!</v>
      </c>
      <c r="AA565" s="29">
        <v>0</v>
      </c>
      <c r="AB565" s="33" t="e">
        <f t="shared" si="57"/>
        <v>#REF!</v>
      </c>
    </row>
    <row r="566" spans="1:28" ht="0.75" customHeight="1" x14ac:dyDescent="0.4">
      <c r="A566" s="13"/>
      <c r="B566" s="34"/>
      <c r="C566" s="31" t="s">
        <v>110</v>
      </c>
      <c r="D566" s="80" t="s">
        <v>176</v>
      </c>
      <c r="E566" s="80">
        <v>100</v>
      </c>
      <c r="F566" s="33">
        <v>0</v>
      </c>
      <c r="G566" s="29">
        <f>G567+G568+G569</f>
        <v>3888.8760000000002</v>
      </c>
      <c r="H566" s="33">
        <f t="shared" si="56"/>
        <v>3888.8760000000002</v>
      </c>
      <c r="I566" s="29">
        <f>I567+I568+I569</f>
        <v>0</v>
      </c>
      <c r="J566" s="33">
        <f t="shared" si="56"/>
        <v>3888.8760000000002</v>
      </c>
      <c r="K566" s="29">
        <f>K567+K568+K569</f>
        <v>0</v>
      </c>
      <c r="L566" s="33">
        <f t="shared" si="56"/>
        <v>3888.8760000000002</v>
      </c>
      <c r="M566" s="29">
        <f>M567+M568+M569</f>
        <v>0</v>
      </c>
      <c r="N566" s="33">
        <f t="shared" si="56"/>
        <v>3888.8760000000002</v>
      </c>
      <c r="O566" s="29">
        <f>O567+O568+O569</f>
        <v>0</v>
      </c>
      <c r="P566" s="33">
        <f t="shared" si="56"/>
        <v>3888.8760000000002</v>
      </c>
      <c r="Q566" s="29">
        <f>Q567+Q568+Q569</f>
        <v>0</v>
      </c>
      <c r="R566" s="33">
        <f t="shared" si="56"/>
        <v>3888.8760000000002</v>
      </c>
      <c r="S566" s="29">
        <f>S567+S568+S569</f>
        <v>0</v>
      </c>
      <c r="T566" s="33">
        <f t="shared" si="56"/>
        <v>3888.8760000000002</v>
      </c>
      <c r="U566" s="29">
        <f>U567+U568+U569</f>
        <v>0</v>
      </c>
      <c r="V566" s="33">
        <f t="shared" si="56"/>
        <v>3888.8760000000002</v>
      </c>
      <c r="W566" s="29">
        <f>W567+W568+W569</f>
        <v>0</v>
      </c>
      <c r="X566" s="33">
        <f t="shared" si="57"/>
        <v>3888.8760000000002</v>
      </c>
      <c r="Y566" s="29">
        <f>Y567+Y568+Y569</f>
        <v>0</v>
      </c>
      <c r="Z566" s="33">
        <f t="shared" si="57"/>
        <v>3888.8760000000002</v>
      </c>
      <c r="AA566" s="29">
        <f>AA567+AA568+AA569</f>
        <v>0</v>
      </c>
      <c r="AB566" s="33">
        <f t="shared" si="57"/>
        <v>3888.8760000000002</v>
      </c>
    </row>
    <row r="567" spans="1:28" ht="40.5" x14ac:dyDescent="0.4">
      <c r="A567" s="13"/>
      <c r="B567" s="34"/>
      <c r="C567" s="31" t="s">
        <v>115</v>
      </c>
      <c r="D567" s="80" t="s">
        <v>178</v>
      </c>
      <c r="E567" s="80"/>
      <c r="F567" s="33">
        <v>0</v>
      </c>
      <c r="G567" s="29">
        <f>G568+G569+G570+G571</f>
        <v>1944.9379999999999</v>
      </c>
      <c r="H567" s="33">
        <f t="shared" si="56"/>
        <v>1944.9379999999999</v>
      </c>
      <c r="I567" s="29">
        <f>I568+I569+I570+I571</f>
        <v>0</v>
      </c>
      <c r="J567" s="33">
        <f t="shared" si="56"/>
        <v>1944.9379999999999</v>
      </c>
      <c r="K567" s="29">
        <f>K568+K569+K570+K571</f>
        <v>0</v>
      </c>
      <c r="L567" s="33">
        <f t="shared" si="56"/>
        <v>1944.9379999999999</v>
      </c>
      <c r="M567" s="29">
        <f>M568+M569+M570+M571</f>
        <v>0</v>
      </c>
      <c r="N567" s="33">
        <f t="shared" si="56"/>
        <v>1944.9379999999999</v>
      </c>
      <c r="O567" s="29">
        <f>O568+O569+O570+O571</f>
        <v>0</v>
      </c>
      <c r="P567" s="33">
        <f t="shared" si="56"/>
        <v>1944.9379999999999</v>
      </c>
      <c r="Q567" s="29">
        <f>Q568+Q569+Q570+Q571</f>
        <v>0</v>
      </c>
      <c r="R567" s="33">
        <f t="shared" si="56"/>
        <v>1944.9379999999999</v>
      </c>
      <c r="S567" s="29">
        <f>S568+S569+S570+S571</f>
        <v>0</v>
      </c>
      <c r="T567" s="33">
        <f t="shared" si="56"/>
        <v>1944.9379999999999</v>
      </c>
      <c r="U567" s="29">
        <f>U568+U569+U570+U571</f>
        <v>0</v>
      </c>
      <c r="V567" s="33">
        <f t="shared" si="56"/>
        <v>1944.9379999999999</v>
      </c>
      <c r="W567" s="29">
        <f>W568+W569+W570+W571</f>
        <v>0</v>
      </c>
      <c r="X567" s="33">
        <f t="shared" si="57"/>
        <v>1944.9379999999999</v>
      </c>
      <c r="Y567" s="29">
        <f>Y568+Y569+Y570+Y571</f>
        <v>0</v>
      </c>
      <c r="Z567" s="33">
        <f t="shared" si="57"/>
        <v>1944.9379999999999</v>
      </c>
      <c r="AA567" s="29">
        <f>AA568+AA569+AA570+AA571</f>
        <v>0</v>
      </c>
      <c r="AB567" s="33">
        <f t="shared" si="57"/>
        <v>1944.9379999999999</v>
      </c>
    </row>
    <row r="568" spans="1:28" ht="77.45" customHeight="1" x14ac:dyDescent="0.4">
      <c r="A568" s="13"/>
      <c r="B568" s="34"/>
      <c r="C568" s="31" t="s">
        <v>110</v>
      </c>
      <c r="D568" s="80" t="s">
        <v>178</v>
      </c>
      <c r="E568" s="80">
        <v>100</v>
      </c>
      <c r="F568" s="33">
        <v>0</v>
      </c>
      <c r="G568" s="29">
        <v>1894.2539999999999</v>
      </c>
      <c r="H568" s="33">
        <f t="shared" si="56"/>
        <v>1894.2539999999999</v>
      </c>
      <c r="I568" s="29"/>
      <c r="J568" s="33">
        <f t="shared" si="56"/>
        <v>1894.2539999999999</v>
      </c>
      <c r="K568" s="29"/>
      <c r="L568" s="33">
        <f t="shared" si="56"/>
        <v>1894.2539999999999</v>
      </c>
      <c r="M568" s="29"/>
      <c r="N568" s="33">
        <f t="shared" si="56"/>
        <v>1894.2539999999999</v>
      </c>
      <c r="O568" s="29"/>
      <c r="P568" s="33">
        <f t="shared" si="56"/>
        <v>1894.2539999999999</v>
      </c>
      <c r="Q568" s="29"/>
      <c r="R568" s="33">
        <f t="shared" si="56"/>
        <v>1894.2539999999999</v>
      </c>
      <c r="S568" s="29"/>
      <c r="T568" s="33">
        <f t="shared" si="56"/>
        <v>1894.2539999999999</v>
      </c>
      <c r="U568" s="29"/>
      <c r="V568" s="33">
        <f t="shared" si="56"/>
        <v>1894.2539999999999</v>
      </c>
      <c r="W568" s="29"/>
      <c r="X568" s="33">
        <f t="shared" si="57"/>
        <v>1894.2539999999999</v>
      </c>
      <c r="Y568" s="29"/>
      <c r="Z568" s="33">
        <f t="shared" si="57"/>
        <v>1894.2539999999999</v>
      </c>
      <c r="AA568" s="29"/>
      <c r="AB568" s="33">
        <f t="shared" si="57"/>
        <v>1894.2539999999999</v>
      </c>
    </row>
    <row r="569" spans="1:28" ht="45.6" customHeight="1" x14ac:dyDescent="0.4">
      <c r="A569" s="13"/>
      <c r="B569" s="34"/>
      <c r="C569" s="31" t="s">
        <v>14</v>
      </c>
      <c r="D569" s="80" t="s">
        <v>178</v>
      </c>
      <c r="E569" s="80">
        <v>200</v>
      </c>
      <c r="F569" s="33">
        <v>0</v>
      </c>
      <c r="G569" s="29">
        <v>49.683999999999997</v>
      </c>
      <c r="H569" s="33">
        <f t="shared" si="56"/>
        <v>49.683999999999997</v>
      </c>
      <c r="I569" s="29"/>
      <c r="J569" s="33">
        <f t="shared" si="56"/>
        <v>49.683999999999997</v>
      </c>
      <c r="K569" s="29"/>
      <c r="L569" s="33">
        <f t="shared" si="56"/>
        <v>49.683999999999997</v>
      </c>
      <c r="M569" s="29"/>
      <c r="N569" s="33">
        <f t="shared" si="56"/>
        <v>49.683999999999997</v>
      </c>
      <c r="O569" s="29"/>
      <c r="P569" s="33">
        <f t="shared" si="56"/>
        <v>49.683999999999997</v>
      </c>
      <c r="Q569" s="29"/>
      <c r="R569" s="33">
        <f t="shared" si="56"/>
        <v>49.683999999999997</v>
      </c>
      <c r="S569" s="29"/>
      <c r="T569" s="33">
        <f t="shared" si="56"/>
        <v>49.683999999999997</v>
      </c>
      <c r="U569" s="29"/>
      <c r="V569" s="33">
        <f t="shared" si="56"/>
        <v>49.683999999999997</v>
      </c>
      <c r="W569" s="29"/>
      <c r="X569" s="33">
        <f t="shared" si="57"/>
        <v>49.683999999999997</v>
      </c>
      <c r="Y569" s="29"/>
      <c r="Z569" s="33">
        <f t="shared" si="57"/>
        <v>49.683999999999997</v>
      </c>
      <c r="AA569" s="29"/>
      <c r="AB569" s="33">
        <f t="shared" si="57"/>
        <v>49.683999999999997</v>
      </c>
    </row>
    <row r="570" spans="1:28" ht="40.5" hidden="1" customHeight="1" x14ac:dyDescent="0.4">
      <c r="A570" s="13"/>
      <c r="B570" s="34"/>
      <c r="C570" s="31" t="s">
        <v>15</v>
      </c>
      <c r="D570" s="80" t="s">
        <v>178</v>
      </c>
      <c r="E570" s="80">
        <v>300</v>
      </c>
      <c r="F570" s="33" t="e">
        <f>#REF!+#REF!</f>
        <v>#REF!</v>
      </c>
      <c r="G570" s="29"/>
      <c r="H570" s="33" t="e">
        <f t="shared" si="56"/>
        <v>#REF!</v>
      </c>
      <c r="I570" s="29"/>
      <c r="J570" s="33" t="e">
        <f t="shared" si="56"/>
        <v>#REF!</v>
      </c>
      <c r="K570" s="29"/>
      <c r="L570" s="33" t="e">
        <f t="shared" si="56"/>
        <v>#REF!</v>
      </c>
      <c r="M570" s="29"/>
      <c r="N570" s="33" t="e">
        <f t="shared" si="56"/>
        <v>#REF!</v>
      </c>
      <c r="O570" s="29"/>
      <c r="P570" s="33" t="e">
        <f t="shared" si="56"/>
        <v>#REF!</v>
      </c>
      <c r="Q570" s="29"/>
      <c r="R570" s="33" t="e">
        <f t="shared" si="56"/>
        <v>#REF!</v>
      </c>
      <c r="S570" s="29"/>
      <c r="T570" s="33" t="e">
        <f t="shared" si="56"/>
        <v>#REF!</v>
      </c>
      <c r="U570" s="29"/>
      <c r="V570" s="33" t="e">
        <f t="shared" si="56"/>
        <v>#REF!</v>
      </c>
      <c r="W570" s="29"/>
      <c r="X570" s="33" t="e">
        <f t="shared" si="57"/>
        <v>#REF!</v>
      </c>
      <c r="Y570" s="29"/>
      <c r="Z570" s="33" t="e">
        <f t="shared" si="57"/>
        <v>#REF!</v>
      </c>
      <c r="AA570" s="29"/>
      <c r="AB570" s="33" t="e">
        <f t="shared" si="57"/>
        <v>#REF!</v>
      </c>
    </row>
    <row r="571" spans="1:28" ht="26.25" x14ac:dyDescent="0.4">
      <c r="A571" s="13"/>
      <c r="B571" s="34"/>
      <c r="C571" s="31" t="s">
        <v>17</v>
      </c>
      <c r="D571" s="80" t="s">
        <v>178</v>
      </c>
      <c r="E571" s="80">
        <v>800</v>
      </c>
      <c r="F571" s="33">
        <v>0</v>
      </c>
      <c r="G571" s="29">
        <v>1</v>
      </c>
      <c r="H571" s="33">
        <f t="shared" si="56"/>
        <v>1</v>
      </c>
      <c r="I571" s="29"/>
      <c r="J571" s="33">
        <f t="shared" si="56"/>
        <v>1</v>
      </c>
      <c r="K571" s="29"/>
      <c r="L571" s="33">
        <f t="shared" si="56"/>
        <v>1</v>
      </c>
      <c r="M571" s="29"/>
      <c r="N571" s="33">
        <f t="shared" si="56"/>
        <v>1</v>
      </c>
      <c r="O571" s="29"/>
      <c r="P571" s="33">
        <f t="shared" si="56"/>
        <v>1</v>
      </c>
      <c r="Q571" s="29"/>
      <c r="R571" s="33">
        <f t="shared" si="56"/>
        <v>1</v>
      </c>
      <c r="S571" s="29"/>
      <c r="T571" s="33">
        <f t="shared" si="56"/>
        <v>1</v>
      </c>
      <c r="U571" s="29"/>
      <c r="V571" s="33">
        <f t="shared" si="56"/>
        <v>1</v>
      </c>
      <c r="W571" s="29"/>
      <c r="X571" s="33">
        <f t="shared" si="57"/>
        <v>1</v>
      </c>
      <c r="Y571" s="29"/>
      <c r="Z571" s="33">
        <f t="shared" si="57"/>
        <v>1</v>
      </c>
      <c r="AA571" s="29"/>
      <c r="AB571" s="33">
        <f t="shared" si="57"/>
        <v>1</v>
      </c>
    </row>
    <row r="572" spans="1:28" ht="101.25" hidden="1" customHeight="1" x14ac:dyDescent="0.4">
      <c r="A572" s="13"/>
      <c r="B572" s="34"/>
      <c r="C572" s="51" t="s">
        <v>160</v>
      </c>
      <c r="D572" s="43" t="s">
        <v>494</v>
      </c>
      <c r="E572" s="43"/>
      <c r="F572" s="33" t="e">
        <f>#REF!+#REF!</f>
        <v>#REF!</v>
      </c>
      <c r="G572" s="29">
        <f>G573</f>
        <v>0</v>
      </c>
      <c r="H572" s="33" t="e">
        <f t="shared" si="56"/>
        <v>#REF!</v>
      </c>
      <c r="I572" s="29">
        <f>I573</f>
        <v>0</v>
      </c>
      <c r="J572" s="33" t="e">
        <f t="shared" si="56"/>
        <v>#REF!</v>
      </c>
      <c r="K572" s="29">
        <f>K573</f>
        <v>0</v>
      </c>
      <c r="L572" s="33" t="e">
        <f t="shared" si="56"/>
        <v>#REF!</v>
      </c>
      <c r="M572" s="29">
        <f>M573</f>
        <v>0</v>
      </c>
      <c r="N572" s="33" t="e">
        <f t="shared" si="56"/>
        <v>#REF!</v>
      </c>
      <c r="O572" s="29">
        <f>O573</f>
        <v>0</v>
      </c>
      <c r="P572" s="33" t="e">
        <f t="shared" si="56"/>
        <v>#REF!</v>
      </c>
      <c r="Q572" s="29">
        <f>Q573</f>
        <v>0</v>
      </c>
      <c r="R572" s="33" t="e">
        <f t="shared" si="56"/>
        <v>#REF!</v>
      </c>
      <c r="S572" s="29">
        <f>S573</f>
        <v>0</v>
      </c>
      <c r="T572" s="33" t="e">
        <f t="shared" si="56"/>
        <v>#REF!</v>
      </c>
      <c r="U572" s="29">
        <f>U573</f>
        <v>0</v>
      </c>
      <c r="V572" s="33" t="e">
        <f t="shared" si="56"/>
        <v>#REF!</v>
      </c>
      <c r="W572" s="29">
        <f>W573</f>
        <v>0</v>
      </c>
      <c r="X572" s="33" t="e">
        <f t="shared" si="57"/>
        <v>#REF!</v>
      </c>
      <c r="Y572" s="29">
        <f>Y573</f>
        <v>0</v>
      </c>
      <c r="Z572" s="33" t="e">
        <f t="shared" si="57"/>
        <v>#REF!</v>
      </c>
      <c r="AA572" s="29">
        <f>AA573</f>
        <v>0</v>
      </c>
      <c r="AB572" s="33" t="e">
        <f t="shared" si="57"/>
        <v>#REF!</v>
      </c>
    </row>
    <row r="573" spans="1:28" ht="121.5" hidden="1" customHeight="1" x14ac:dyDescent="0.4">
      <c r="A573" s="13"/>
      <c r="B573" s="34"/>
      <c r="C573" s="51" t="s">
        <v>493</v>
      </c>
      <c r="D573" s="43" t="s">
        <v>494</v>
      </c>
      <c r="E573" s="43" t="s">
        <v>495</v>
      </c>
      <c r="F573" s="33" t="e">
        <f>#REF!+#REF!</f>
        <v>#REF!</v>
      </c>
      <c r="G573" s="29"/>
      <c r="H573" s="33" t="e">
        <f t="shared" si="56"/>
        <v>#REF!</v>
      </c>
      <c r="I573" s="29"/>
      <c r="J573" s="33" t="e">
        <f t="shared" si="56"/>
        <v>#REF!</v>
      </c>
      <c r="K573" s="29"/>
      <c r="L573" s="33" t="e">
        <f t="shared" si="56"/>
        <v>#REF!</v>
      </c>
      <c r="M573" s="29"/>
      <c r="N573" s="33" t="e">
        <f t="shared" si="56"/>
        <v>#REF!</v>
      </c>
      <c r="O573" s="29"/>
      <c r="P573" s="33" t="e">
        <f t="shared" si="56"/>
        <v>#REF!</v>
      </c>
      <c r="Q573" s="29"/>
      <c r="R573" s="33" t="e">
        <f t="shared" si="56"/>
        <v>#REF!</v>
      </c>
      <c r="S573" s="29"/>
      <c r="T573" s="33" t="e">
        <f t="shared" si="56"/>
        <v>#REF!</v>
      </c>
      <c r="U573" s="29"/>
      <c r="V573" s="33" t="e">
        <f t="shared" si="56"/>
        <v>#REF!</v>
      </c>
      <c r="W573" s="29"/>
      <c r="X573" s="33" t="e">
        <f t="shared" si="57"/>
        <v>#REF!</v>
      </c>
      <c r="Y573" s="29"/>
      <c r="Z573" s="33" t="e">
        <f t="shared" si="57"/>
        <v>#REF!</v>
      </c>
      <c r="AA573" s="29"/>
      <c r="AB573" s="33" t="e">
        <f t="shared" si="57"/>
        <v>#REF!</v>
      </c>
    </row>
    <row r="574" spans="1:28" ht="23.45" customHeight="1" x14ac:dyDescent="0.4">
      <c r="A574" s="13"/>
      <c r="B574" s="34"/>
      <c r="C574" s="31" t="s">
        <v>403</v>
      </c>
      <c r="D574" s="80" t="s">
        <v>179</v>
      </c>
      <c r="E574" s="80"/>
      <c r="F574" s="33">
        <v>0</v>
      </c>
      <c r="G574" s="29">
        <f>G575+G621+G579+G581+G591+G623+G626</f>
        <v>22648.9</v>
      </c>
      <c r="H574" s="33">
        <f t="shared" si="56"/>
        <v>22648.9</v>
      </c>
      <c r="I574" s="29">
        <f>I575+I621+I579+I581+I591+I623+I626</f>
        <v>0</v>
      </c>
      <c r="J574" s="33">
        <f t="shared" si="56"/>
        <v>22648.9</v>
      </c>
      <c r="K574" s="29">
        <f>K575+K621+K579+K581+K591+K623+K626</f>
        <v>382.12200000000001</v>
      </c>
      <c r="L574" s="33">
        <f t="shared" si="56"/>
        <v>23031.022000000001</v>
      </c>
      <c r="M574" s="29">
        <f>M575+M621+M579+M581+M591+M623+M626</f>
        <v>0</v>
      </c>
      <c r="N574" s="33">
        <f t="shared" si="56"/>
        <v>23031.022000000001</v>
      </c>
      <c r="O574" s="29">
        <f>O575+O621+O579+O581+O591+O623+O626</f>
        <v>168.25899999999999</v>
      </c>
      <c r="P574" s="33">
        <f t="shared" si="56"/>
        <v>23199.280999999999</v>
      </c>
      <c r="Q574" s="29">
        <f>Q575+Q621+Q579+Q581+Q591+Q623+Q626</f>
        <v>0</v>
      </c>
      <c r="R574" s="33">
        <f t="shared" si="56"/>
        <v>23199.280999999999</v>
      </c>
      <c r="S574" s="29">
        <f>S575+S621+S579+S581+S591+S623+S626</f>
        <v>487.33100000000002</v>
      </c>
      <c r="T574" s="33">
        <f t="shared" si="56"/>
        <v>23686.611999999997</v>
      </c>
      <c r="U574" s="29">
        <f>U575+U621+U579+U581+U591+U623+U626</f>
        <v>114.197</v>
      </c>
      <c r="V574" s="33">
        <f t="shared" si="56"/>
        <v>23800.808999999997</v>
      </c>
      <c r="W574" s="29">
        <f>W575+W621+W579+W581+W591+W623+W626</f>
        <v>0</v>
      </c>
      <c r="X574" s="33">
        <f t="shared" si="57"/>
        <v>23800.808999999997</v>
      </c>
      <c r="Y574" s="29">
        <f>Y575+Y621+Y579+Y581+Y591+Y623+Y626</f>
        <v>217.77799999999999</v>
      </c>
      <c r="Z574" s="33">
        <f t="shared" si="57"/>
        <v>24018.586999999996</v>
      </c>
      <c r="AA574" s="29">
        <f>AA575+AA621+AA579+AA581+AA591+AA623+AA626</f>
        <v>120.6</v>
      </c>
      <c r="AB574" s="33">
        <f t="shared" si="57"/>
        <v>24139.186999999994</v>
      </c>
    </row>
    <row r="575" spans="1:28" ht="41.45" customHeight="1" x14ac:dyDescent="0.4">
      <c r="A575" s="13"/>
      <c r="B575" s="34"/>
      <c r="C575" s="31" t="s">
        <v>158</v>
      </c>
      <c r="D575" s="80" t="s">
        <v>180</v>
      </c>
      <c r="E575" s="80"/>
      <c r="F575" s="33">
        <v>0</v>
      </c>
      <c r="G575" s="29">
        <f>G576</f>
        <v>22348.9</v>
      </c>
      <c r="H575" s="33">
        <f t="shared" si="56"/>
        <v>22348.9</v>
      </c>
      <c r="I575" s="29">
        <f>I576</f>
        <v>0</v>
      </c>
      <c r="J575" s="33">
        <f t="shared" si="56"/>
        <v>22348.9</v>
      </c>
      <c r="K575" s="29">
        <f>K576</f>
        <v>382.12200000000001</v>
      </c>
      <c r="L575" s="33">
        <f t="shared" si="56"/>
        <v>22731.022000000001</v>
      </c>
      <c r="M575" s="29">
        <f>M576</f>
        <v>0</v>
      </c>
      <c r="N575" s="33">
        <f t="shared" si="56"/>
        <v>22731.022000000001</v>
      </c>
      <c r="O575" s="29">
        <f>O576</f>
        <v>168.25899999999999</v>
      </c>
      <c r="P575" s="33">
        <f t="shared" si="56"/>
        <v>22899.280999999999</v>
      </c>
      <c r="Q575" s="29">
        <f>Q576</f>
        <v>0</v>
      </c>
      <c r="R575" s="33">
        <f t="shared" si="56"/>
        <v>22899.280999999999</v>
      </c>
      <c r="S575" s="29">
        <f>S576</f>
        <v>487.33100000000002</v>
      </c>
      <c r="T575" s="33">
        <f t="shared" si="56"/>
        <v>23386.611999999997</v>
      </c>
      <c r="U575" s="29">
        <f>U576</f>
        <v>114.197</v>
      </c>
      <c r="V575" s="33">
        <f t="shared" si="56"/>
        <v>23500.808999999997</v>
      </c>
      <c r="W575" s="29">
        <f>W576</f>
        <v>0</v>
      </c>
      <c r="X575" s="33">
        <f t="shared" si="57"/>
        <v>23500.808999999997</v>
      </c>
      <c r="Y575" s="29">
        <f>Y576</f>
        <v>217.77799999999999</v>
      </c>
      <c r="Z575" s="33">
        <f t="shared" si="57"/>
        <v>23718.586999999996</v>
      </c>
      <c r="AA575" s="29">
        <f>AA576</f>
        <v>120.6</v>
      </c>
      <c r="AB575" s="33">
        <f t="shared" si="57"/>
        <v>23839.186999999994</v>
      </c>
    </row>
    <row r="576" spans="1:28" s="7" customFormat="1" ht="44.1" customHeight="1" x14ac:dyDescent="0.4">
      <c r="A576" s="16"/>
      <c r="B576" s="34"/>
      <c r="C576" s="31" t="s">
        <v>9</v>
      </c>
      <c r="D576" s="80" t="s">
        <v>180</v>
      </c>
      <c r="E576" s="80">
        <v>600</v>
      </c>
      <c r="F576" s="33">
        <v>0</v>
      </c>
      <c r="G576" s="29">
        <v>22348.9</v>
      </c>
      <c r="H576" s="33">
        <f t="shared" si="56"/>
        <v>22348.9</v>
      </c>
      <c r="I576" s="29"/>
      <c r="J576" s="33">
        <f t="shared" si="56"/>
        <v>22348.9</v>
      </c>
      <c r="K576" s="29">
        <v>382.12200000000001</v>
      </c>
      <c r="L576" s="33">
        <f t="shared" si="56"/>
        <v>22731.022000000001</v>
      </c>
      <c r="M576" s="29"/>
      <c r="N576" s="33">
        <f t="shared" si="56"/>
        <v>22731.022000000001</v>
      </c>
      <c r="O576" s="29">
        <v>168.25899999999999</v>
      </c>
      <c r="P576" s="33">
        <f t="shared" si="56"/>
        <v>22899.280999999999</v>
      </c>
      <c r="Q576" s="29"/>
      <c r="R576" s="33">
        <f t="shared" si="56"/>
        <v>22899.280999999999</v>
      </c>
      <c r="S576" s="29">
        <v>487.33100000000002</v>
      </c>
      <c r="T576" s="33">
        <f t="shared" si="56"/>
        <v>23386.611999999997</v>
      </c>
      <c r="U576" s="29">
        <v>114.197</v>
      </c>
      <c r="V576" s="33">
        <f t="shared" si="56"/>
        <v>23500.808999999997</v>
      </c>
      <c r="W576" s="29"/>
      <c r="X576" s="33">
        <f t="shared" si="57"/>
        <v>23500.808999999997</v>
      </c>
      <c r="Y576" s="29">
        <v>217.77799999999999</v>
      </c>
      <c r="Z576" s="33">
        <f t="shared" si="57"/>
        <v>23718.586999999996</v>
      </c>
      <c r="AA576" s="29">
        <v>120.6</v>
      </c>
      <c r="AB576" s="33">
        <f t="shared" si="57"/>
        <v>23839.186999999994</v>
      </c>
    </row>
    <row r="577" spans="1:47" s="7" customFormat="1" ht="60.75" hidden="1" customHeight="1" x14ac:dyDescent="0.4">
      <c r="A577" s="16"/>
      <c r="B577" s="34"/>
      <c r="C577" s="51" t="s">
        <v>488</v>
      </c>
      <c r="D577" s="43" t="s">
        <v>490</v>
      </c>
      <c r="E577" s="43"/>
      <c r="F577" s="33" t="e">
        <f>#REF!+#REF!</f>
        <v>#REF!</v>
      </c>
      <c r="G577" s="69">
        <f>G578</f>
        <v>0</v>
      </c>
      <c r="H577" s="33" t="e">
        <f t="shared" si="56"/>
        <v>#REF!</v>
      </c>
      <c r="I577" s="69">
        <f>I578</f>
        <v>0</v>
      </c>
      <c r="J577" s="33" t="e">
        <f t="shared" si="56"/>
        <v>#REF!</v>
      </c>
      <c r="K577" s="69">
        <f>K578</f>
        <v>0</v>
      </c>
      <c r="L577" s="33" t="e">
        <f t="shared" si="56"/>
        <v>#REF!</v>
      </c>
      <c r="M577" s="69">
        <f>M578</f>
        <v>0</v>
      </c>
      <c r="N577" s="33" t="e">
        <f t="shared" si="56"/>
        <v>#REF!</v>
      </c>
      <c r="O577" s="69">
        <f>O578</f>
        <v>0</v>
      </c>
      <c r="P577" s="33" t="e">
        <f t="shared" si="56"/>
        <v>#REF!</v>
      </c>
      <c r="Q577" s="69">
        <f>Q578</f>
        <v>0</v>
      </c>
      <c r="R577" s="33" t="e">
        <f t="shared" si="56"/>
        <v>#REF!</v>
      </c>
      <c r="S577" s="69">
        <f>S578</f>
        <v>0</v>
      </c>
      <c r="T577" s="33" t="e">
        <f t="shared" si="56"/>
        <v>#REF!</v>
      </c>
      <c r="U577" s="69">
        <f>U578</f>
        <v>0</v>
      </c>
      <c r="V577" s="33" t="e">
        <f t="shared" si="56"/>
        <v>#REF!</v>
      </c>
      <c r="W577" s="69">
        <f>W578</f>
        <v>0</v>
      </c>
      <c r="X577" s="33" t="e">
        <f t="shared" si="57"/>
        <v>#REF!</v>
      </c>
      <c r="Y577" s="69">
        <f>Y578</f>
        <v>0</v>
      </c>
      <c r="Z577" s="33" t="e">
        <f t="shared" si="57"/>
        <v>#REF!</v>
      </c>
      <c r="AA577" s="69">
        <f>AA578</f>
        <v>0</v>
      </c>
      <c r="AB577" s="33" t="e">
        <f t="shared" si="57"/>
        <v>#REF!</v>
      </c>
    </row>
    <row r="578" spans="1:47" s="7" customFormat="1" ht="60.75" hidden="1" customHeight="1" x14ac:dyDescent="0.4">
      <c r="A578" s="16"/>
      <c r="B578" s="34"/>
      <c r="C578" s="51" t="s">
        <v>19</v>
      </c>
      <c r="D578" s="43" t="s">
        <v>490</v>
      </c>
      <c r="E578" s="43" t="s">
        <v>487</v>
      </c>
      <c r="F578" s="33" t="e">
        <f>#REF!+#REF!</f>
        <v>#REF!</v>
      </c>
      <c r="G578" s="69">
        <v>0</v>
      </c>
      <c r="H578" s="33" t="e">
        <f t="shared" si="56"/>
        <v>#REF!</v>
      </c>
      <c r="I578" s="69">
        <v>0</v>
      </c>
      <c r="J578" s="33" t="e">
        <f t="shared" si="56"/>
        <v>#REF!</v>
      </c>
      <c r="K578" s="69">
        <v>0</v>
      </c>
      <c r="L578" s="33" t="e">
        <f t="shared" si="56"/>
        <v>#REF!</v>
      </c>
      <c r="M578" s="69">
        <v>0</v>
      </c>
      <c r="N578" s="33" t="e">
        <f t="shared" si="56"/>
        <v>#REF!</v>
      </c>
      <c r="O578" s="69">
        <v>0</v>
      </c>
      <c r="P578" s="33" t="e">
        <f t="shared" si="56"/>
        <v>#REF!</v>
      </c>
      <c r="Q578" s="69">
        <v>0</v>
      </c>
      <c r="R578" s="33" t="e">
        <f t="shared" si="56"/>
        <v>#REF!</v>
      </c>
      <c r="S578" s="69">
        <v>0</v>
      </c>
      <c r="T578" s="33" t="e">
        <f t="shared" si="56"/>
        <v>#REF!</v>
      </c>
      <c r="U578" s="69">
        <v>0</v>
      </c>
      <c r="V578" s="33" t="e">
        <f t="shared" si="56"/>
        <v>#REF!</v>
      </c>
      <c r="W578" s="69">
        <v>0</v>
      </c>
      <c r="X578" s="33" t="e">
        <f t="shared" si="57"/>
        <v>#REF!</v>
      </c>
      <c r="Y578" s="69">
        <v>0</v>
      </c>
      <c r="Z578" s="33" t="e">
        <f t="shared" si="57"/>
        <v>#REF!</v>
      </c>
      <c r="AA578" s="69">
        <v>0</v>
      </c>
      <c r="AB578" s="33" t="e">
        <f t="shared" si="57"/>
        <v>#REF!</v>
      </c>
    </row>
    <row r="579" spans="1:47" s="7" customFormat="1" ht="81" hidden="1" customHeight="1" x14ac:dyDescent="0.4">
      <c r="A579" s="16"/>
      <c r="B579" s="34"/>
      <c r="C579" s="51" t="s">
        <v>489</v>
      </c>
      <c r="D579" s="43" t="s">
        <v>490</v>
      </c>
      <c r="E579" s="43"/>
      <c r="F579" s="33" t="e">
        <f>#REF!+#REF!</f>
        <v>#REF!</v>
      </c>
      <c r="G579" s="69">
        <f>G580</f>
        <v>0</v>
      </c>
      <c r="H579" s="33" t="e">
        <f t="shared" si="56"/>
        <v>#REF!</v>
      </c>
      <c r="I579" s="69">
        <f>I580</f>
        <v>0</v>
      </c>
      <c r="J579" s="33" t="e">
        <f t="shared" si="56"/>
        <v>#REF!</v>
      </c>
      <c r="K579" s="69">
        <f>K580</f>
        <v>0</v>
      </c>
      <c r="L579" s="33" t="e">
        <f t="shared" si="56"/>
        <v>#REF!</v>
      </c>
      <c r="M579" s="69">
        <f>M580</f>
        <v>0</v>
      </c>
      <c r="N579" s="33" t="e">
        <f t="shared" si="56"/>
        <v>#REF!</v>
      </c>
      <c r="O579" s="69">
        <f>O580</f>
        <v>0</v>
      </c>
      <c r="P579" s="33" t="e">
        <f t="shared" si="56"/>
        <v>#REF!</v>
      </c>
      <c r="Q579" s="69">
        <f>Q580</f>
        <v>0</v>
      </c>
      <c r="R579" s="33" t="e">
        <f t="shared" si="56"/>
        <v>#REF!</v>
      </c>
      <c r="S579" s="69">
        <f>S580</f>
        <v>0</v>
      </c>
      <c r="T579" s="33" t="e">
        <f t="shared" si="56"/>
        <v>#REF!</v>
      </c>
      <c r="U579" s="69">
        <f>U580</f>
        <v>0</v>
      </c>
      <c r="V579" s="33" t="e">
        <f t="shared" si="56"/>
        <v>#REF!</v>
      </c>
      <c r="W579" s="69">
        <f>W580</f>
        <v>0</v>
      </c>
      <c r="X579" s="33" t="e">
        <f t="shared" si="57"/>
        <v>#REF!</v>
      </c>
      <c r="Y579" s="69">
        <f>Y580</f>
        <v>0</v>
      </c>
      <c r="Z579" s="33" t="e">
        <f t="shared" si="57"/>
        <v>#REF!</v>
      </c>
      <c r="AA579" s="69">
        <f>AA580</f>
        <v>0</v>
      </c>
      <c r="AB579" s="33" t="e">
        <f t="shared" si="57"/>
        <v>#REF!</v>
      </c>
    </row>
    <row r="580" spans="1:47" s="7" customFormat="1" ht="60.75" hidden="1" customHeight="1" x14ac:dyDescent="0.4">
      <c r="A580" s="16"/>
      <c r="B580" s="34"/>
      <c r="C580" s="51" t="s">
        <v>19</v>
      </c>
      <c r="D580" s="43" t="s">
        <v>490</v>
      </c>
      <c r="E580" s="43" t="s">
        <v>487</v>
      </c>
      <c r="F580" s="33" t="e">
        <f>#REF!+#REF!</f>
        <v>#REF!</v>
      </c>
      <c r="G580" s="69">
        <v>0</v>
      </c>
      <c r="H580" s="33" t="e">
        <f t="shared" si="56"/>
        <v>#REF!</v>
      </c>
      <c r="I580" s="69">
        <v>0</v>
      </c>
      <c r="J580" s="33" t="e">
        <f t="shared" si="56"/>
        <v>#REF!</v>
      </c>
      <c r="K580" s="69">
        <v>0</v>
      </c>
      <c r="L580" s="33" t="e">
        <f t="shared" si="56"/>
        <v>#REF!</v>
      </c>
      <c r="M580" s="69">
        <v>0</v>
      </c>
      <c r="N580" s="33" t="e">
        <f t="shared" si="56"/>
        <v>#REF!</v>
      </c>
      <c r="O580" s="69">
        <v>0</v>
      </c>
      <c r="P580" s="33" t="e">
        <f t="shared" si="56"/>
        <v>#REF!</v>
      </c>
      <c r="Q580" s="69">
        <v>0</v>
      </c>
      <c r="R580" s="33" t="e">
        <f t="shared" si="56"/>
        <v>#REF!</v>
      </c>
      <c r="S580" s="69">
        <v>0</v>
      </c>
      <c r="T580" s="33" t="e">
        <f t="shared" si="56"/>
        <v>#REF!</v>
      </c>
      <c r="U580" s="69">
        <v>0</v>
      </c>
      <c r="V580" s="33" t="e">
        <f t="shared" si="56"/>
        <v>#REF!</v>
      </c>
      <c r="W580" s="69">
        <v>0</v>
      </c>
      <c r="X580" s="33" t="e">
        <f t="shared" si="57"/>
        <v>#REF!</v>
      </c>
      <c r="Y580" s="69">
        <v>0</v>
      </c>
      <c r="Z580" s="33" t="e">
        <f t="shared" si="57"/>
        <v>#REF!</v>
      </c>
      <c r="AA580" s="69">
        <v>0</v>
      </c>
      <c r="AB580" s="33" t="e">
        <f t="shared" si="57"/>
        <v>#REF!</v>
      </c>
    </row>
    <row r="581" spans="1:47" s="7" customFormat="1" ht="101.25" hidden="1" customHeight="1" x14ac:dyDescent="0.4">
      <c r="A581" s="16"/>
      <c r="B581" s="34"/>
      <c r="C581" s="51" t="s">
        <v>160</v>
      </c>
      <c r="D581" s="43" t="s">
        <v>491</v>
      </c>
      <c r="E581" s="43"/>
      <c r="F581" s="33" t="e">
        <f>#REF!+#REF!</f>
        <v>#REF!</v>
      </c>
      <c r="G581" s="69">
        <f>G582</f>
        <v>0</v>
      </c>
      <c r="H581" s="33" t="e">
        <f t="shared" si="56"/>
        <v>#REF!</v>
      </c>
      <c r="I581" s="69">
        <f>I582</f>
        <v>0</v>
      </c>
      <c r="J581" s="33" t="e">
        <f t="shared" si="56"/>
        <v>#REF!</v>
      </c>
      <c r="K581" s="69">
        <f>K582</f>
        <v>0</v>
      </c>
      <c r="L581" s="33" t="e">
        <f t="shared" si="56"/>
        <v>#REF!</v>
      </c>
      <c r="M581" s="69">
        <f>M582</f>
        <v>0</v>
      </c>
      <c r="N581" s="33" t="e">
        <f t="shared" si="56"/>
        <v>#REF!</v>
      </c>
      <c r="O581" s="69">
        <f>O582</f>
        <v>0</v>
      </c>
      <c r="P581" s="33" t="e">
        <f t="shared" si="56"/>
        <v>#REF!</v>
      </c>
      <c r="Q581" s="69">
        <f>Q582</f>
        <v>0</v>
      </c>
      <c r="R581" s="33" t="e">
        <f t="shared" si="56"/>
        <v>#REF!</v>
      </c>
      <c r="S581" s="69">
        <f>S582</f>
        <v>0</v>
      </c>
      <c r="T581" s="33" t="e">
        <f t="shared" si="56"/>
        <v>#REF!</v>
      </c>
      <c r="U581" s="69">
        <f>U582</f>
        <v>0</v>
      </c>
      <c r="V581" s="33" t="e">
        <f t="shared" si="56"/>
        <v>#REF!</v>
      </c>
      <c r="W581" s="69">
        <f>W582</f>
        <v>0</v>
      </c>
      <c r="X581" s="33" t="e">
        <f t="shared" si="57"/>
        <v>#REF!</v>
      </c>
      <c r="Y581" s="69">
        <f>Y582</f>
        <v>0</v>
      </c>
      <c r="Z581" s="33" t="e">
        <f t="shared" si="57"/>
        <v>#REF!</v>
      </c>
      <c r="AA581" s="69">
        <f>AA582</f>
        <v>0</v>
      </c>
      <c r="AB581" s="33" t="e">
        <f t="shared" si="57"/>
        <v>#REF!</v>
      </c>
    </row>
    <row r="582" spans="1:47" s="7" customFormat="1" ht="60.75" hidden="1" customHeight="1" x14ac:dyDescent="0.4">
      <c r="A582" s="16"/>
      <c r="B582" s="34"/>
      <c r="C582" s="51" t="s">
        <v>19</v>
      </c>
      <c r="D582" s="43" t="s">
        <v>491</v>
      </c>
      <c r="E582" s="43" t="s">
        <v>487</v>
      </c>
      <c r="F582" s="33" t="e">
        <f>#REF!+#REF!</f>
        <v>#REF!</v>
      </c>
      <c r="G582" s="69"/>
      <c r="H582" s="33" t="e">
        <f t="shared" si="56"/>
        <v>#REF!</v>
      </c>
      <c r="I582" s="69"/>
      <c r="J582" s="33" t="e">
        <f t="shared" si="56"/>
        <v>#REF!</v>
      </c>
      <c r="K582" s="69"/>
      <c r="L582" s="33" t="e">
        <f t="shared" si="56"/>
        <v>#REF!</v>
      </c>
      <c r="M582" s="69"/>
      <c r="N582" s="33" t="e">
        <f t="shared" si="56"/>
        <v>#REF!</v>
      </c>
      <c r="O582" s="69"/>
      <c r="P582" s="33" t="e">
        <f t="shared" si="56"/>
        <v>#REF!</v>
      </c>
      <c r="Q582" s="69"/>
      <c r="R582" s="33" t="e">
        <f t="shared" si="56"/>
        <v>#REF!</v>
      </c>
      <c r="S582" s="69"/>
      <c r="T582" s="33" t="e">
        <f t="shared" si="56"/>
        <v>#REF!</v>
      </c>
      <c r="U582" s="69"/>
      <c r="V582" s="33" t="e">
        <f t="shared" si="56"/>
        <v>#REF!</v>
      </c>
      <c r="W582" s="69"/>
      <c r="X582" s="33" t="e">
        <f t="shared" si="57"/>
        <v>#REF!</v>
      </c>
      <c r="Y582" s="69"/>
      <c r="Z582" s="33" t="e">
        <f t="shared" si="57"/>
        <v>#REF!</v>
      </c>
      <c r="AA582" s="69"/>
      <c r="AB582" s="33" t="e">
        <f t="shared" si="57"/>
        <v>#REF!</v>
      </c>
    </row>
    <row r="583" spans="1:47" s="6" customFormat="1" ht="124.5" hidden="1" customHeight="1" x14ac:dyDescent="0.4">
      <c r="A583" s="15"/>
      <c r="B583" s="56"/>
      <c r="C583" s="57" t="s">
        <v>164</v>
      </c>
      <c r="D583" s="133" t="s">
        <v>181</v>
      </c>
      <c r="E583" s="133"/>
      <c r="F583" s="33" t="e">
        <f>#REF!+#REF!</f>
        <v>#REF!</v>
      </c>
      <c r="G583" s="58">
        <v>0</v>
      </c>
      <c r="H583" s="33" t="e">
        <f t="shared" si="56"/>
        <v>#REF!</v>
      </c>
      <c r="I583" s="58">
        <v>0</v>
      </c>
      <c r="J583" s="33" t="e">
        <f t="shared" si="56"/>
        <v>#REF!</v>
      </c>
      <c r="K583" s="58">
        <v>0</v>
      </c>
      <c r="L583" s="33" t="e">
        <f t="shared" si="56"/>
        <v>#REF!</v>
      </c>
      <c r="M583" s="58">
        <v>0</v>
      </c>
      <c r="N583" s="33" t="e">
        <f t="shared" si="56"/>
        <v>#REF!</v>
      </c>
      <c r="O583" s="58">
        <v>0</v>
      </c>
      <c r="P583" s="33" t="e">
        <f t="shared" si="56"/>
        <v>#REF!</v>
      </c>
      <c r="Q583" s="58">
        <v>0</v>
      </c>
      <c r="R583" s="33" t="e">
        <f t="shared" si="56"/>
        <v>#REF!</v>
      </c>
      <c r="S583" s="58">
        <v>0</v>
      </c>
      <c r="T583" s="33" t="e">
        <f t="shared" si="56"/>
        <v>#REF!</v>
      </c>
      <c r="U583" s="58">
        <v>0</v>
      </c>
      <c r="V583" s="33" t="e">
        <f t="shared" si="56"/>
        <v>#REF!</v>
      </c>
      <c r="W583" s="58">
        <v>0</v>
      </c>
      <c r="X583" s="33" t="e">
        <f t="shared" si="57"/>
        <v>#REF!</v>
      </c>
      <c r="Y583" s="58">
        <v>0</v>
      </c>
      <c r="Z583" s="33" t="e">
        <f t="shared" si="57"/>
        <v>#REF!</v>
      </c>
      <c r="AA583" s="58">
        <v>0</v>
      </c>
      <c r="AB583" s="33" t="e">
        <f t="shared" si="57"/>
        <v>#REF!</v>
      </c>
    </row>
    <row r="584" spans="1:47" s="6" customFormat="1" ht="60.75" hidden="1" customHeight="1" x14ac:dyDescent="0.4">
      <c r="A584" s="15"/>
      <c r="B584" s="56"/>
      <c r="C584" s="57" t="s">
        <v>19</v>
      </c>
      <c r="D584" s="133" t="s">
        <v>181</v>
      </c>
      <c r="E584" s="133">
        <v>600</v>
      </c>
      <c r="F584" s="33" t="e">
        <f>#REF!+#REF!</f>
        <v>#REF!</v>
      </c>
      <c r="G584" s="58">
        <f>G585</f>
        <v>0</v>
      </c>
      <c r="H584" s="33" t="e">
        <f t="shared" si="56"/>
        <v>#REF!</v>
      </c>
      <c r="I584" s="58">
        <f>I585</f>
        <v>0</v>
      </c>
      <c r="J584" s="33" t="e">
        <f t="shared" si="56"/>
        <v>#REF!</v>
      </c>
      <c r="K584" s="58">
        <f>K585</f>
        <v>0</v>
      </c>
      <c r="L584" s="33" t="e">
        <f t="shared" si="56"/>
        <v>#REF!</v>
      </c>
      <c r="M584" s="58">
        <f>M585</f>
        <v>0</v>
      </c>
      <c r="N584" s="33" t="e">
        <f t="shared" si="56"/>
        <v>#REF!</v>
      </c>
      <c r="O584" s="58">
        <f>O585</f>
        <v>0</v>
      </c>
      <c r="P584" s="33" t="e">
        <f t="shared" si="56"/>
        <v>#REF!</v>
      </c>
      <c r="Q584" s="58">
        <f>Q585</f>
        <v>0</v>
      </c>
      <c r="R584" s="33" t="e">
        <f t="shared" si="56"/>
        <v>#REF!</v>
      </c>
      <c r="S584" s="58">
        <f>S585</f>
        <v>0</v>
      </c>
      <c r="T584" s="33" t="e">
        <f t="shared" si="56"/>
        <v>#REF!</v>
      </c>
      <c r="U584" s="58">
        <f>U585</f>
        <v>0</v>
      </c>
      <c r="V584" s="33" t="e">
        <f t="shared" si="56"/>
        <v>#REF!</v>
      </c>
      <c r="W584" s="58">
        <f>W585</f>
        <v>0</v>
      </c>
      <c r="X584" s="33" t="e">
        <f t="shared" si="57"/>
        <v>#REF!</v>
      </c>
      <c r="Y584" s="58">
        <f>Y585</f>
        <v>0</v>
      </c>
      <c r="Z584" s="33" t="e">
        <f t="shared" si="57"/>
        <v>#REF!</v>
      </c>
      <c r="AA584" s="58">
        <f>AA585</f>
        <v>0</v>
      </c>
      <c r="AB584" s="33" t="e">
        <f t="shared" si="57"/>
        <v>#REF!</v>
      </c>
    </row>
    <row r="585" spans="1:47" s="6" customFormat="1" ht="121.5" hidden="1" customHeight="1" x14ac:dyDescent="0.4">
      <c r="A585" s="15"/>
      <c r="B585" s="56"/>
      <c r="C585" s="57" t="s">
        <v>376</v>
      </c>
      <c r="D585" s="133" t="s">
        <v>182</v>
      </c>
      <c r="E585" s="133"/>
      <c r="F585" s="33" t="e">
        <f>#REF!+#REF!</f>
        <v>#REF!</v>
      </c>
      <c r="G585" s="58">
        <v>0</v>
      </c>
      <c r="H585" s="33" t="e">
        <f t="shared" si="56"/>
        <v>#REF!</v>
      </c>
      <c r="I585" s="58">
        <v>0</v>
      </c>
      <c r="J585" s="33" t="e">
        <f t="shared" si="56"/>
        <v>#REF!</v>
      </c>
      <c r="K585" s="58">
        <v>0</v>
      </c>
      <c r="L585" s="33" t="e">
        <f t="shared" si="56"/>
        <v>#REF!</v>
      </c>
      <c r="M585" s="58">
        <v>0</v>
      </c>
      <c r="N585" s="33" t="e">
        <f t="shared" si="56"/>
        <v>#REF!</v>
      </c>
      <c r="O585" s="58">
        <v>0</v>
      </c>
      <c r="P585" s="33" t="e">
        <f t="shared" si="56"/>
        <v>#REF!</v>
      </c>
      <c r="Q585" s="58">
        <v>0</v>
      </c>
      <c r="R585" s="33" t="e">
        <f t="shared" si="56"/>
        <v>#REF!</v>
      </c>
      <c r="S585" s="58">
        <v>0</v>
      </c>
      <c r="T585" s="33" t="e">
        <f t="shared" si="56"/>
        <v>#REF!</v>
      </c>
      <c r="U585" s="58">
        <v>0</v>
      </c>
      <c r="V585" s="33" t="e">
        <f t="shared" si="56"/>
        <v>#REF!</v>
      </c>
      <c r="W585" s="58">
        <v>0</v>
      </c>
      <c r="X585" s="33" t="e">
        <f t="shared" si="57"/>
        <v>#REF!</v>
      </c>
      <c r="Y585" s="58">
        <v>0</v>
      </c>
      <c r="Z585" s="33" t="e">
        <f t="shared" si="57"/>
        <v>#REF!</v>
      </c>
      <c r="AA585" s="58">
        <v>0</v>
      </c>
      <c r="AB585" s="33" t="e">
        <f t="shared" si="57"/>
        <v>#REF!</v>
      </c>
    </row>
    <row r="586" spans="1:47" s="6" customFormat="1" ht="60.75" hidden="1" customHeight="1" x14ac:dyDescent="0.4">
      <c r="A586" s="15"/>
      <c r="B586" s="56"/>
      <c r="C586" s="57" t="s">
        <v>19</v>
      </c>
      <c r="D586" s="133" t="s">
        <v>182</v>
      </c>
      <c r="E586" s="133">
        <v>600</v>
      </c>
      <c r="F586" s="33" t="e">
        <f>#REF!+#REF!</f>
        <v>#REF!</v>
      </c>
      <c r="G586" s="58">
        <f>G587</f>
        <v>0</v>
      </c>
      <c r="H586" s="33" t="e">
        <f t="shared" si="56"/>
        <v>#REF!</v>
      </c>
      <c r="I586" s="58">
        <f>I587</f>
        <v>0</v>
      </c>
      <c r="J586" s="33" t="e">
        <f t="shared" si="56"/>
        <v>#REF!</v>
      </c>
      <c r="K586" s="58">
        <f>K587</f>
        <v>0</v>
      </c>
      <c r="L586" s="33" t="e">
        <f t="shared" si="56"/>
        <v>#REF!</v>
      </c>
      <c r="M586" s="58">
        <f>M587</f>
        <v>0</v>
      </c>
      <c r="N586" s="33" t="e">
        <f t="shared" si="56"/>
        <v>#REF!</v>
      </c>
      <c r="O586" s="58">
        <f>O587</f>
        <v>0</v>
      </c>
      <c r="P586" s="33" t="e">
        <f t="shared" si="56"/>
        <v>#REF!</v>
      </c>
      <c r="Q586" s="58">
        <f>Q587</f>
        <v>0</v>
      </c>
      <c r="R586" s="33" t="e">
        <f t="shared" si="56"/>
        <v>#REF!</v>
      </c>
      <c r="S586" s="58">
        <f>S587</f>
        <v>0</v>
      </c>
      <c r="T586" s="33" t="e">
        <f t="shared" si="56"/>
        <v>#REF!</v>
      </c>
      <c r="U586" s="58">
        <f>U587</f>
        <v>0</v>
      </c>
      <c r="V586" s="33" t="e">
        <f t="shared" si="56"/>
        <v>#REF!</v>
      </c>
      <c r="W586" s="58">
        <f>W587</f>
        <v>0</v>
      </c>
      <c r="X586" s="33" t="e">
        <f t="shared" si="57"/>
        <v>#REF!</v>
      </c>
      <c r="Y586" s="58">
        <f>Y587</f>
        <v>0</v>
      </c>
      <c r="Z586" s="33" t="e">
        <f t="shared" si="57"/>
        <v>#REF!</v>
      </c>
      <c r="AA586" s="58">
        <f>AA587</f>
        <v>0</v>
      </c>
      <c r="AB586" s="33" t="e">
        <f t="shared" si="57"/>
        <v>#REF!</v>
      </c>
    </row>
    <row r="587" spans="1:47" s="6" customFormat="1" ht="101.25" hidden="1" customHeight="1" x14ac:dyDescent="0.4">
      <c r="A587" s="15"/>
      <c r="B587" s="56"/>
      <c r="C587" s="57" t="s">
        <v>442</v>
      </c>
      <c r="D587" s="133" t="s">
        <v>181</v>
      </c>
      <c r="E587" s="133"/>
      <c r="F587" s="33" t="e">
        <f>#REF!+#REF!</f>
        <v>#REF!</v>
      </c>
      <c r="G587" s="58">
        <v>0</v>
      </c>
      <c r="H587" s="33" t="e">
        <f t="shared" si="56"/>
        <v>#REF!</v>
      </c>
      <c r="I587" s="58">
        <v>0</v>
      </c>
      <c r="J587" s="33" t="e">
        <f t="shared" si="56"/>
        <v>#REF!</v>
      </c>
      <c r="K587" s="58">
        <v>0</v>
      </c>
      <c r="L587" s="33" t="e">
        <f t="shared" si="56"/>
        <v>#REF!</v>
      </c>
      <c r="M587" s="58">
        <v>0</v>
      </c>
      <c r="N587" s="33" t="e">
        <f t="shared" si="56"/>
        <v>#REF!</v>
      </c>
      <c r="O587" s="58">
        <v>0</v>
      </c>
      <c r="P587" s="33" t="e">
        <f t="shared" si="56"/>
        <v>#REF!</v>
      </c>
      <c r="Q587" s="58">
        <v>0</v>
      </c>
      <c r="R587" s="33" t="e">
        <f t="shared" si="56"/>
        <v>#REF!</v>
      </c>
      <c r="S587" s="58">
        <v>0</v>
      </c>
      <c r="T587" s="33" t="e">
        <f t="shared" si="56"/>
        <v>#REF!</v>
      </c>
      <c r="U587" s="58">
        <v>0</v>
      </c>
      <c r="V587" s="33" t="e">
        <f t="shared" si="56"/>
        <v>#REF!</v>
      </c>
      <c r="W587" s="58">
        <v>0</v>
      </c>
      <c r="X587" s="33" t="e">
        <f t="shared" si="57"/>
        <v>#REF!</v>
      </c>
      <c r="Y587" s="58">
        <v>0</v>
      </c>
      <c r="Z587" s="33" t="e">
        <f t="shared" si="57"/>
        <v>#REF!</v>
      </c>
      <c r="AA587" s="58">
        <v>0</v>
      </c>
      <c r="AB587" s="33" t="e">
        <f t="shared" si="57"/>
        <v>#REF!</v>
      </c>
    </row>
    <row r="588" spans="1:47" s="6" customFormat="1" ht="0.75" hidden="1" customHeight="1" x14ac:dyDescent="0.4">
      <c r="A588" s="15"/>
      <c r="B588" s="56"/>
      <c r="C588" s="57" t="s">
        <v>19</v>
      </c>
      <c r="D588" s="133" t="s">
        <v>181</v>
      </c>
      <c r="E588" s="133">
        <v>600</v>
      </c>
      <c r="F588" s="33" t="e">
        <f>#REF!+#REF!</f>
        <v>#REF!</v>
      </c>
      <c r="G588" s="58">
        <f>G589</f>
        <v>0</v>
      </c>
      <c r="H588" s="33" t="e">
        <f t="shared" si="56"/>
        <v>#REF!</v>
      </c>
      <c r="I588" s="58">
        <f>I589</f>
        <v>0</v>
      </c>
      <c r="J588" s="33" t="e">
        <f t="shared" si="56"/>
        <v>#REF!</v>
      </c>
      <c r="K588" s="58">
        <f>K589</f>
        <v>0</v>
      </c>
      <c r="L588" s="33" t="e">
        <f t="shared" si="56"/>
        <v>#REF!</v>
      </c>
      <c r="M588" s="58">
        <f>M589</f>
        <v>0</v>
      </c>
      <c r="N588" s="33" t="e">
        <f t="shared" si="56"/>
        <v>#REF!</v>
      </c>
      <c r="O588" s="58">
        <f>O589</f>
        <v>0</v>
      </c>
      <c r="P588" s="33" t="e">
        <f t="shared" si="56"/>
        <v>#REF!</v>
      </c>
      <c r="Q588" s="58">
        <f>Q589</f>
        <v>0</v>
      </c>
      <c r="R588" s="33" t="e">
        <f t="shared" si="56"/>
        <v>#REF!</v>
      </c>
      <c r="S588" s="58">
        <f>S589</f>
        <v>0</v>
      </c>
      <c r="T588" s="33" t="e">
        <f t="shared" si="56"/>
        <v>#REF!</v>
      </c>
      <c r="U588" s="58">
        <f>U589</f>
        <v>0</v>
      </c>
      <c r="V588" s="33" t="e">
        <f t="shared" si="56"/>
        <v>#REF!</v>
      </c>
      <c r="W588" s="58">
        <f>W589</f>
        <v>0</v>
      </c>
      <c r="X588" s="33" t="e">
        <f t="shared" si="57"/>
        <v>#REF!</v>
      </c>
      <c r="Y588" s="58">
        <f>Y589</f>
        <v>0</v>
      </c>
      <c r="Z588" s="33" t="e">
        <f t="shared" si="57"/>
        <v>#REF!</v>
      </c>
      <c r="AA588" s="58">
        <f>AA589</f>
        <v>0</v>
      </c>
      <c r="AB588" s="33" t="e">
        <f t="shared" si="57"/>
        <v>#REF!</v>
      </c>
    </row>
    <row r="589" spans="1:47" s="6" customFormat="1" ht="60.75" hidden="1" customHeight="1" x14ac:dyDescent="0.4">
      <c r="A589" s="15"/>
      <c r="B589" s="56"/>
      <c r="C589" s="57" t="s">
        <v>183</v>
      </c>
      <c r="D589" s="133" t="s">
        <v>184</v>
      </c>
      <c r="E589" s="133"/>
      <c r="F589" s="33" t="e">
        <f>#REF!+#REF!</f>
        <v>#REF!</v>
      </c>
      <c r="G589" s="58">
        <v>0</v>
      </c>
      <c r="H589" s="33" t="e">
        <f t="shared" si="56"/>
        <v>#REF!</v>
      </c>
      <c r="I589" s="58">
        <v>0</v>
      </c>
      <c r="J589" s="33" t="e">
        <f t="shared" si="56"/>
        <v>#REF!</v>
      </c>
      <c r="K589" s="58">
        <v>0</v>
      </c>
      <c r="L589" s="33" t="e">
        <f t="shared" si="56"/>
        <v>#REF!</v>
      </c>
      <c r="M589" s="58">
        <v>0</v>
      </c>
      <c r="N589" s="33" t="e">
        <f t="shared" si="56"/>
        <v>#REF!</v>
      </c>
      <c r="O589" s="58">
        <v>0</v>
      </c>
      <c r="P589" s="33" t="e">
        <f t="shared" si="56"/>
        <v>#REF!</v>
      </c>
      <c r="Q589" s="58">
        <v>0</v>
      </c>
      <c r="R589" s="33" t="e">
        <f t="shared" si="56"/>
        <v>#REF!</v>
      </c>
      <c r="S589" s="58">
        <v>0</v>
      </c>
      <c r="T589" s="33" t="e">
        <f t="shared" si="56"/>
        <v>#REF!</v>
      </c>
      <c r="U589" s="58">
        <v>0</v>
      </c>
      <c r="V589" s="33" t="e">
        <f t="shared" si="56"/>
        <v>#REF!</v>
      </c>
      <c r="W589" s="58">
        <v>0</v>
      </c>
      <c r="X589" s="33" t="e">
        <f t="shared" si="57"/>
        <v>#REF!</v>
      </c>
      <c r="Y589" s="58">
        <v>0</v>
      </c>
      <c r="Z589" s="33" t="e">
        <f t="shared" si="57"/>
        <v>#REF!</v>
      </c>
      <c r="AA589" s="58">
        <v>0</v>
      </c>
      <c r="AB589" s="33" t="e">
        <f t="shared" si="57"/>
        <v>#REF!</v>
      </c>
    </row>
    <row r="590" spans="1:47" s="6" customFormat="1" ht="60.75" hidden="1" customHeight="1" x14ac:dyDescent="0.4">
      <c r="A590" s="15"/>
      <c r="B590" s="56"/>
      <c r="C590" s="57" t="s">
        <v>19</v>
      </c>
      <c r="D590" s="133" t="s">
        <v>184</v>
      </c>
      <c r="E590" s="133">
        <v>600</v>
      </c>
      <c r="F590" s="33" t="e">
        <f>#REF!+#REF!</f>
        <v>#REF!</v>
      </c>
      <c r="G590" s="58">
        <f>G593+G596+G599+G602+G609</f>
        <v>0</v>
      </c>
      <c r="H590" s="33" t="e">
        <f t="shared" si="56"/>
        <v>#REF!</v>
      </c>
      <c r="I590" s="58">
        <f>I593+I596+I599+I602+I609</f>
        <v>0</v>
      </c>
      <c r="J590" s="33" t="e">
        <f t="shared" si="56"/>
        <v>#REF!</v>
      </c>
      <c r="K590" s="58">
        <f>K593+K596+K599+K602+K609</f>
        <v>0</v>
      </c>
      <c r="L590" s="33" t="e">
        <f t="shared" si="56"/>
        <v>#REF!</v>
      </c>
      <c r="M590" s="58">
        <f>M593+M596+M599+M602+M609</f>
        <v>0</v>
      </c>
      <c r="N590" s="33" t="e">
        <f t="shared" si="56"/>
        <v>#REF!</v>
      </c>
      <c r="O590" s="58">
        <f>O593+O596+O599+O602+O609</f>
        <v>0</v>
      </c>
      <c r="P590" s="33" t="e">
        <f t="shared" si="56"/>
        <v>#REF!</v>
      </c>
      <c r="Q590" s="58">
        <f>Q593+Q596+Q599+Q602+Q609</f>
        <v>0</v>
      </c>
      <c r="R590" s="33" t="e">
        <f t="shared" si="56"/>
        <v>#REF!</v>
      </c>
      <c r="S590" s="58">
        <f>S593+S596+S599+S602+S609</f>
        <v>0</v>
      </c>
      <c r="T590" s="33" t="e">
        <f t="shared" si="56"/>
        <v>#REF!</v>
      </c>
      <c r="U590" s="58">
        <f>U593+U596+U599+U602+U609</f>
        <v>0</v>
      </c>
      <c r="V590" s="33" t="e">
        <f t="shared" si="56"/>
        <v>#REF!</v>
      </c>
      <c r="W590" s="58">
        <f>W593+W596+W599+W602+W609</f>
        <v>0</v>
      </c>
      <c r="X590" s="33" t="e">
        <f t="shared" si="57"/>
        <v>#REF!</v>
      </c>
      <c r="Y590" s="58">
        <f>Y593+Y596+Y599+Y602+Y609</f>
        <v>0</v>
      </c>
      <c r="Z590" s="33" t="e">
        <f t="shared" si="57"/>
        <v>#REF!</v>
      </c>
      <c r="AA590" s="58">
        <f>AA593+AA596+AA599+AA602+AA609</f>
        <v>0</v>
      </c>
      <c r="AB590" s="33" t="e">
        <f t="shared" si="57"/>
        <v>#REF!</v>
      </c>
    </row>
    <row r="591" spans="1:47" s="6" customFormat="1" ht="30.95" customHeight="1" x14ac:dyDescent="0.4">
      <c r="A591" s="17"/>
      <c r="B591" s="54"/>
      <c r="C591" s="55" t="s">
        <v>574</v>
      </c>
      <c r="D591" s="132" t="s">
        <v>575</v>
      </c>
      <c r="E591" s="132"/>
      <c r="F591" s="33">
        <v>0</v>
      </c>
      <c r="G591" s="36">
        <f>G592+G620</f>
        <v>300</v>
      </c>
      <c r="H591" s="33">
        <f t="shared" si="56"/>
        <v>300</v>
      </c>
      <c r="I591" s="36">
        <f>I592+I620</f>
        <v>0</v>
      </c>
      <c r="J591" s="33">
        <f t="shared" si="56"/>
        <v>300</v>
      </c>
      <c r="K591" s="36">
        <f>K592+K620</f>
        <v>0</v>
      </c>
      <c r="L591" s="33">
        <f t="shared" si="56"/>
        <v>300</v>
      </c>
      <c r="M591" s="36">
        <f>M592+M620</f>
        <v>0</v>
      </c>
      <c r="N591" s="33">
        <f t="shared" si="56"/>
        <v>300</v>
      </c>
      <c r="O591" s="36">
        <f>O592+O620</f>
        <v>0</v>
      </c>
      <c r="P591" s="33">
        <f t="shared" si="56"/>
        <v>300</v>
      </c>
      <c r="Q591" s="36">
        <f>Q592+Q620</f>
        <v>0</v>
      </c>
      <c r="R591" s="33">
        <f t="shared" si="56"/>
        <v>300</v>
      </c>
      <c r="S591" s="36">
        <f>S592+S620</f>
        <v>0</v>
      </c>
      <c r="T591" s="33">
        <f t="shared" si="56"/>
        <v>300</v>
      </c>
      <c r="U591" s="36">
        <f>U592+U620</f>
        <v>0</v>
      </c>
      <c r="V591" s="33">
        <f t="shared" si="56"/>
        <v>300</v>
      </c>
      <c r="W591" s="36">
        <f>W592+W620</f>
        <v>0</v>
      </c>
      <c r="X591" s="33">
        <f t="shared" si="57"/>
        <v>300</v>
      </c>
      <c r="Y591" s="36">
        <f>Y592+Y620</f>
        <v>0</v>
      </c>
      <c r="Z591" s="33">
        <f t="shared" si="57"/>
        <v>300</v>
      </c>
      <c r="AA591" s="36">
        <f>AA592+AA620</f>
        <v>0</v>
      </c>
      <c r="AB591" s="33">
        <f t="shared" si="57"/>
        <v>300</v>
      </c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</row>
    <row r="592" spans="1:47" s="6" customFormat="1" ht="41.25" customHeight="1" x14ac:dyDescent="0.4">
      <c r="A592" s="17"/>
      <c r="B592" s="54"/>
      <c r="C592" s="55" t="s">
        <v>9</v>
      </c>
      <c r="D592" s="132" t="s">
        <v>575</v>
      </c>
      <c r="E592" s="132">
        <v>600</v>
      </c>
      <c r="F592" s="33">
        <v>0</v>
      </c>
      <c r="G592" s="36">
        <v>300</v>
      </c>
      <c r="H592" s="33">
        <f t="shared" si="56"/>
        <v>300</v>
      </c>
      <c r="I592" s="36"/>
      <c r="J592" s="33">
        <f t="shared" si="56"/>
        <v>300</v>
      </c>
      <c r="K592" s="36"/>
      <c r="L592" s="33">
        <f t="shared" si="56"/>
        <v>300</v>
      </c>
      <c r="M592" s="36"/>
      <c r="N592" s="33">
        <f t="shared" si="56"/>
        <v>300</v>
      </c>
      <c r="O592" s="36"/>
      <c r="P592" s="33">
        <f t="shared" si="56"/>
        <v>300</v>
      </c>
      <c r="Q592" s="36"/>
      <c r="R592" s="33">
        <f t="shared" si="56"/>
        <v>300</v>
      </c>
      <c r="S592" s="36"/>
      <c r="T592" s="33">
        <f t="shared" si="56"/>
        <v>300</v>
      </c>
      <c r="U592" s="36"/>
      <c r="V592" s="33">
        <f t="shared" ref="V592:AB592" si="58">T592+U592</f>
        <v>300</v>
      </c>
      <c r="W592" s="36"/>
      <c r="X592" s="33">
        <f t="shared" si="58"/>
        <v>300</v>
      </c>
      <c r="Y592" s="36"/>
      <c r="Z592" s="33">
        <f t="shared" si="58"/>
        <v>300</v>
      </c>
      <c r="AA592" s="36"/>
      <c r="AB592" s="33">
        <f t="shared" si="58"/>
        <v>300</v>
      </c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</row>
    <row r="593" spans="1:28" s="7" customFormat="1" ht="57" hidden="1" customHeight="1" x14ac:dyDescent="0.4">
      <c r="A593" s="16"/>
      <c r="B593" s="25">
        <v>12</v>
      </c>
      <c r="C593" s="26" t="s">
        <v>402</v>
      </c>
      <c r="D593" s="121" t="s">
        <v>185</v>
      </c>
      <c r="E593" s="121"/>
      <c r="F593" s="30" t="e">
        <f>#REF!+#REF!</f>
        <v>#REF!</v>
      </c>
      <c r="G593" s="46">
        <f>G594+G603</f>
        <v>0</v>
      </c>
      <c r="H593" s="30" t="e">
        <f t="shared" ref="H593:AB602" si="59">F593+G593</f>
        <v>#REF!</v>
      </c>
      <c r="I593" s="46">
        <f>I594+I603</f>
        <v>0</v>
      </c>
      <c r="J593" s="30" t="e">
        <f t="shared" si="59"/>
        <v>#REF!</v>
      </c>
      <c r="K593" s="46">
        <f>K594+K603</f>
        <v>0</v>
      </c>
      <c r="L593" s="30" t="e">
        <f t="shared" si="59"/>
        <v>#REF!</v>
      </c>
      <c r="M593" s="46">
        <f>M594+M603</f>
        <v>0</v>
      </c>
      <c r="N593" s="30" t="e">
        <f t="shared" si="59"/>
        <v>#REF!</v>
      </c>
      <c r="O593" s="46">
        <f>O594+O603</f>
        <v>0</v>
      </c>
      <c r="P593" s="30" t="e">
        <f t="shared" si="59"/>
        <v>#REF!</v>
      </c>
      <c r="Q593" s="46">
        <f>Q594+Q603</f>
        <v>0</v>
      </c>
      <c r="R593" s="30" t="e">
        <f t="shared" si="59"/>
        <v>#REF!</v>
      </c>
      <c r="S593" s="46">
        <f>S594+S603</f>
        <v>0</v>
      </c>
      <c r="T593" s="30" t="e">
        <f t="shared" si="59"/>
        <v>#REF!</v>
      </c>
      <c r="U593" s="46">
        <f>U594+U603</f>
        <v>0</v>
      </c>
      <c r="V593" s="30" t="e">
        <f t="shared" si="59"/>
        <v>#REF!</v>
      </c>
      <c r="W593" s="46">
        <f>W594+W603</f>
        <v>0</v>
      </c>
      <c r="X593" s="30" t="e">
        <f t="shared" si="59"/>
        <v>#REF!</v>
      </c>
      <c r="Y593" s="46">
        <f>Y594+Y603</f>
        <v>0</v>
      </c>
      <c r="Z593" s="30" t="e">
        <f t="shared" si="59"/>
        <v>#REF!</v>
      </c>
      <c r="AA593" s="46">
        <f>AA594+AA603</f>
        <v>0</v>
      </c>
      <c r="AB593" s="30" t="e">
        <f t="shared" si="59"/>
        <v>#REF!</v>
      </c>
    </row>
    <row r="594" spans="1:28" ht="81" hidden="1" customHeight="1" x14ac:dyDescent="0.4">
      <c r="A594" s="13"/>
      <c r="B594" s="34"/>
      <c r="C594" s="31" t="s">
        <v>401</v>
      </c>
      <c r="D594" s="80" t="s">
        <v>186</v>
      </c>
      <c r="E594" s="80"/>
      <c r="F594" s="33" t="e">
        <f>#REF!+#REF!</f>
        <v>#REF!</v>
      </c>
      <c r="G594" s="29">
        <f>G595</f>
        <v>0</v>
      </c>
      <c r="H594" s="33" t="e">
        <f t="shared" si="59"/>
        <v>#REF!</v>
      </c>
      <c r="I594" s="29">
        <f>I595</f>
        <v>0</v>
      </c>
      <c r="J594" s="33" t="e">
        <f t="shared" si="59"/>
        <v>#REF!</v>
      </c>
      <c r="K594" s="29">
        <f>K595</f>
        <v>0</v>
      </c>
      <c r="L594" s="33" t="e">
        <f t="shared" si="59"/>
        <v>#REF!</v>
      </c>
      <c r="M594" s="29">
        <f>M595</f>
        <v>0</v>
      </c>
      <c r="N594" s="33" t="e">
        <f t="shared" si="59"/>
        <v>#REF!</v>
      </c>
      <c r="O594" s="29">
        <f>O595</f>
        <v>0</v>
      </c>
      <c r="P594" s="33" t="e">
        <f t="shared" si="59"/>
        <v>#REF!</v>
      </c>
      <c r="Q594" s="29">
        <f>Q595</f>
        <v>0</v>
      </c>
      <c r="R594" s="33" t="e">
        <f t="shared" si="59"/>
        <v>#REF!</v>
      </c>
      <c r="S594" s="29">
        <f>S595</f>
        <v>0</v>
      </c>
      <c r="T594" s="33" t="e">
        <f t="shared" si="59"/>
        <v>#REF!</v>
      </c>
      <c r="U594" s="29">
        <f>U595</f>
        <v>0</v>
      </c>
      <c r="V594" s="33" t="e">
        <f t="shared" si="59"/>
        <v>#REF!</v>
      </c>
      <c r="W594" s="29">
        <f>W595</f>
        <v>0</v>
      </c>
      <c r="X594" s="33" t="e">
        <f t="shared" si="59"/>
        <v>#REF!</v>
      </c>
      <c r="Y594" s="29">
        <f>Y595</f>
        <v>0</v>
      </c>
      <c r="Z594" s="33" t="e">
        <f t="shared" si="59"/>
        <v>#REF!</v>
      </c>
      <c r="AA594" s="29">
        <f>AA595</f>
        <v>0</v>
      </c>
      <c r="AB594" s="33" t="e">
        <f t="shared" si="59"/>
        <v>#REF!</v>
      </c>
    </row>
    <row r="595" spans="1:28" ht="81" hidden="1" customHeight="1" x14ac:dyDescent="0.4">
      <c r="A595" s="13"/>
      <c r="B595" s="34"/>
      <c r="C595" s="31" t="s">
        <v>187</v>
      </c>
      <c r="D595" s="80" t="s">
        <v>188</v>
      </c>
      <c r="E595" s="80"/>
      <c r="F595" s="33" t="e">
        <f>#REF!+#REF!</f>
        <v>#REF!</v>
      </c>
      <c r="G595" s="29"/>
      <c r="H595" s="33" t="e">
        <f t="shared" si="59"/>
        <v>#REF!</v>
      </c>
      <c r="I595" s="29"/>
      <c r="J595" s="33" t="e">
        <f t="shared" si="59"/>
        <v>#REF!</v>
      </c>
      <c r="K595" s="29"/>
      <c r="L595" s="33" t="e">
        <f t="shared" si="59"/>
        <v>#REF!</v>
      </c>
      <c r="M595" s="29"/>
      <c r="N595" s="33" t="e">
        <f t="shared" si="59"/>
        <v>#REF!</v>
      </c>
      <c r="O595" s="29"/>
      <c r="P595" s="33" t="e">
        <f t="shared" si="59"/>
        <v>#REF!</v>
      </c>
      <c r="Q595" s="29"/>
      <c r="R595" s="33" t="e">
        <f t="shared" si="59"/>
        <v>#REF!</v>
      </c>
      <c r="S595" s="29"/>
      <c r="T595" s="33" t="e">
        <f t="shared" si="59"/>
        <v>#REF!</v>
      </c>
      <c r="U595" s="29"/>
      <c r="V595" s="33" t="e">
        <f t="shared" si="59"/>
        <v>#REF!</v>
      </c>
      <c r="W595" s="29"/>
      <c r="X595" s="33" t="e">
        <f t="shared" si="59"/>
        <v>#REF!</v>
      </c>
      <c r="Y595" s="29"/>
      <c r="Z595" s="33" t="e">
        <f t="shared" si="59"/>
        <v>#REF!</v>
      </c>
      <c r="AA595" s="29"/>
      <c r="AB595" s="33" t="e">
        <f t="shared" si="59"/>
        <v>#REF!</v>
      </c>
    </row>
    <row r="596" spans="1:28" ht="60.75" hidden="1" customHeight="1" x14ac:dyDescent="0.4">
      <c r="A596" s="13"/>
      <c r="B596" s="34"/>
      <c r="C596" s="31" t="s">
        <v>9</v>
      </c>
      <c r="D596" s="80" t="s">
        <v>188</v>
      </c>
      <c r="E596" s="80">
        <v>600</v>
      </c>
      <c r="F596" s="33" t="e">
        <f>#REF!+#REF!</f>
        <v>#REF!</v>
      </c>
      <c r="G596" s="29">
        <f>G597</f>
        <v>0</v>
      </c>
      <c r="H596" s="33" t="e">
        <f t="shared" si="59"/>
        <v>#REF!</v>
      </c>
      <c r="I596" s="29">
        <f>I597</f>
        <v>0</v>
      </c>
      <c r="J596" s="33" t="e">
        <f t="shared" si="59"/>
        <v>#REF!</v>
      </c>
      <c r="K596" s="29">
        <f>K597</f>
        <v>0</v>
      </c>
      <c r="L596" s="33" t="e">
        <f t="shared" si="59"/>
        <v>#REF!</v>
      </c>
      <c r="M596" s="29">
        <f>M597</f>
        <v>0</v>
      </c>
      <c r="N596" s="33" t="e">
        <f t="shared" si="59"/>
        <v>#REF!</v>
      </c>
      <c r="O596" s="29">
        <f>O597</f>
        <v>0</v>
      </c>
      <c r="P596" s="33" t="e">
        <f t="shared" si="59"/>
        <v>#REF!</v>
      </c>
      <c r="Q596" s="29">
        <f>Q597</f>
        <v>0</v>
      </c>
      <c r="R596" s="33" t="e">
        <f t="shared" si="59"/>
        <v>#REF!</v>
      </c>
      <c r="S596" s="29">
        <f>S597</f>
        <v>0</v>
      </c>
      <c r="T596" s="33" t="e">
        <f t="shared" si="59"/>
        <v>#REF!</v>
      </c>
      <c r="U596" s="29">
        <f>U597</f>
        <v>0</v>
      </c>
      <c r="V596" s="33" t="e">
        <f t="shared" si="59"/>
        <v>#REF!</v>
      </c>
      <c r="W596" s="29">
        <f>W597</f>
        <v>0</v>
      </c>
      <c r="X596" s="33" t="e">
        <f t="shared" si="59"/>
        <v>#REF!</v>
      </c>
      <c r="Y596" s="29">
        <f>Y597</f>
        <v>0</v>
      </c>
      <c r="Z596" s="33" t="e">
        <f t="shared" si="59"/>
        <v>#REF!</v>
      </c>
      <c r="AA596" s="29">
        <f>AA597</f>
        <v>0</v>
      </c>
      <c r="AB596" s="33" t="e">
        <f t="shared" si="59"/>
        <v>#REF!</v>
      </c>
    </row>
    <row r="597" spans="1:28" ht="60.75" hidden="1" customHeight="1" x14ac:dyDescent="0.4">
      <c r="A597" s="13"/>
      <c r="B597" s="34"/>
      <c r="C597" s="31" t="s">
        <v>377</v>
      </c>
      <c r="D597" s="80" t="s">
        <v>189</v>
      </c>
      <c r="E597" s="80"/>
      <c r="F597" s="33" t="e">
        <f>#REF!+#REF!</f>
        <v>#REF!</v>
      </c>
      <c r="G597" s="29">
        <f>G598</f>
        <v>0</v>
      </c>
      <c r="H597" s="33" t="e">
        <f t="shared" si="59"/>
        <v>#REF!</v>
      </c>
      <c r="I597" s="29">
        <f>I598</f>
        <v>0</v>
      </c>
      <c r="J597" s="33" t="e">
        <f t="shared" si="59"/>
        <v>#REF!</v>
      </c>
      <c r="K597" s="29">
        <f>K598</f>
        <v>0</v>
      </c>
      <c r="L597" s="33" t="e">
        <f t="shared" si="59"/>
        <v>#REF!</v>
      </c>
      <c r="M597" s="29">
        <f>M598</f>
        <v>0</v>
      </c>
      <c r="N597" s="33" t="e">
        <f t="shared" si="59"/>
        <v>#REF!</v>
      </c>
      <c r="O597" s="29">
        <f>O598</f>
        <v>0</v>
      </c>
      <c r="P597" s="33" t="e">
        <f t="shared" si="59"/>
        <v>#REF!</v>
      </c>
      <c r="Q597" s="29">
        <f>Q598</f>
        <v>0</v>
      </c>
      <c r="R597" s="33" t="e">
        <f t="shared" si="59"/>
        <v>#REF!</v>
      </c>
      <c r="S597" s="29">
        <f>S598</f>
        <v>0</v>
      </c>
      <c r="T597" s="33" t="e">
        <f t="shared" si="59"/>
        <v>#REF!</v>
      </c>
      <c r="U597" s="29">
        <f>U598</f>
        <v>0</v>
      </c>
      <c r="V597" s="33" t="e">
        <f t="shared" si="59"/>
        <v>#REF!</v>
      </c>
      <c r="W597" s="29">
        <f>W598</f>
        <v>0</v>
      </c>
      <c r="X597" s="33" t="e">
        <f t="shared" si="59"/>
        <v>#REF!</v>
      </c>
      <c r="Y597" s="29">
        <f>Y598</f>
        <v>0</v>
      </c>
      <c r="Z597" s="33" t="e">
        <f t="shared" si="59"/>
        <v>#REF!</v>
      </c>
      <c r="AA597" s="29">
        <f>AA598</f>
        <v>0</v>
      </c>
      <c r="AB597" s="33" t="e">
        <f t="shared" si="59"/>
        <v>#REF!</v>
      </c>
    </row>
    <row r="598" spans="1:28" ht="0.75" hidden="1" customHeight="1" x14ac:dyDescent="0.4">
      <c r="A598" s="13"/>
      <c r="B598" s="34"/>
      <c r="C598" s="31" t="s">
        <v>190</v>
      </c>
      <c r="D598" s="80" t="s">
        <v>191</v>
      </c>
      <c r="E598" s="80"/>
      <c r="F598" s="33" t="e">
        <f>#REF!+#REF!</f>
        <v>#REF!</v>
      </c>
      <c r="G598" s="29"/>
      <c r="H598" s="33" t="e">
        <f t="shared" si="59"/>
        <v>#REF!</v>
      </c>
      <c r="I598" s="29"/>
      <c r="J598" s="33" t="e">
        <f t="shared" si="59"/>
        <v>#REF!</v>
      </c>
      <c r="K598" s="29"/>
      <c r="L598" s="33" t="e">
        <f t="shared" si="59"/>
        <v>#REF!</v>
      </c>
      <c r="M598" s="29"/>
      <c r="N598" s="33" t="e">
        <f t="shared" si="59"/>
        <v>#REF!</v>
      </c>
      <c r="O598" s="29"/>
      <c r="P598" s="33" t="e">
        <f t="shared" si="59"/>
        <v>#REF!</v>
      </c>
      <c r="Q598" s="29"/>
      <c r="R598" s="33" t="e">
        <f t="shared" si="59"/>
        <v>#REF!</v>
      </c>
      <c r="S598" s="29"/>
      <c r="T598" s="33" t="e">
        <f t="shared" si="59"/>
        <v>#REF!</v>
      </c>
      <c r="U598" s="29"/>
      <c r="V598" s="33" t="e">
        <f t="shared" si="59"/>
        <v>#REF!</v>
      </c>
      <c r="W598" s="29"/>
      <c r="X598" s="33" t="e">
        <f t="shared" si="59"/>
        <v>#REF!</v>
      </c>
      <c r="Y598" s="29"/>
      <c r="Z598" s="33" t="e">
        <f t="shared" si="59"/>
        <v>#REF!</v>
      </c>
      <c r="AA598" s="29"/>
      <c r="AB598" s="33" t="e">
        <f t="shared" si="59"/>
        <v>#REF!</v>
      </c>
    </row>
    <row r="599" spans="1:28" ht="60.75" hidden="1" customHeight="1" x14ac:dyDescent="0.4">
      <c r="A599" s="13"/>
      <c r="B599" s="34"/>
      <c r="C599" s="31" t="s">
        <v>9</v>
      </c>
      <c r="D599" s="80" t="s">
        <v>191</v>
      </c>
      <c r="E599" s="80">
        <v>600</v>
      </c>
      <c r="F599" s="33" t="e">
        <f>#REF!+#REF!</f>
        <v>#REF!</v>
      </c>
      <c r="G599" s="29">
        <f>G600</f>
        <v>0</v>
      </c>
      <c r="H599" s="33" t="e">
        <f t="shared" si="59"/>
        <v>#REF!</v>
      </c>
      <c r="I599" s="29">
        <f>I600</f>
        <v>0</v>
      </c>
      <c r="J599" s="33" t="e">
        <f t="shared" si="59"/>
        <v>#REF!</v>
      </c>
      <c r="K599" s="29">
        <f>K600</f>
        <v>0</v>
      </c>
      <c r="L599" s="33" t="e">
        <f t="shared" si="59"/>
        <v>#REF!</v>
      </c>
      <c r="M599" s="29">
        <f>M600</f>
        <v>0</v>
      </c>
      <c r="N599" s="33" t="e">
        <f t="shared" si="59"/>
        <v>#REF!</v>
      </c>
      <c r="O599" s="29">
        <f>O600</f>
        <v>0</v>
      </c>
      <c r="P599" s="33" t="e">
        <f t="shared" si="59"/>
        <v>#REF!</v>
      </c>
      <c r="Q599" s="29">
        <f>Q600</f>
        <v>0</v>
      </c>
      <c r="R599" s="33" t="e">
        <f t="shared" si="59"/>
        <v>#REF!</v>
      </c>
      <c r="S599" s="29">
        <f>S600</f>
        <v>0</v>
      </c>
      <c r="T599" s="33" t="e">
        <f t="shared" si="59"/>
        <v>#REF!</v>
      </c>
      <c r="U599" s="29">
        <f>U600</f>
        <v>0</v>
      </c>
      <c r="V599" s="33" t="e">
        <f t="shared" si="59"/>
        <v>#REF!</v>
      </c>
      <c r="W599" s="29">
        <f>W600</f>
        <v>0</v>
      </c>
      <c r="X599" s="33" t="e">
        <f t="shared" si="59"/>
        <v>#REF!</v>
      </c>
      <c r="Y599" s="29">
        <f>Y600</f>
        <v>0</v>
      </c>
      <c r="Z599" s="33" t="e">
        <f t="shared" si="59"/>
        <v>#REF!</v>
      </c>
      <c r="AA599" s="29">
        <f>AA600</f>
        <v>0</v>
      </c>
      <c r="AB599" s="33" t="e">
        <f t="shared" si="59"/>
        <v>#REF!</v>
      </c>
    </row>
    <row r="600" spans="1:28" ht="60.75" hidden="1" customHeight="1" x14ac:dyDescent="0.4">
      <c r="A600" s="13"/>
      <c r="B600" s="34"/>
      <c r="C600" s="31" t="s">
        <v>378</v>
      </c>
      <c r="D600" s="80" t="s">
        <v>192</v>
      </c>
      <c r="E600" s="80"/>
      <c r="F600" s="33" t="e">
        <f>#REF!+#REF!</f>
        <v>#REF!</v>
      </c>
      <c r="G600" s="29">
        <f>G601</f>
        <v>0</v>
      </c>
      <c r="H600" s="33" t="e">
        <f t="shared" si="59"/>
        <v>#REF!</v>
      </c>
      <c r="I600" s="29">
        <f>I601</f>
        <v>0</v>
      </c>
      <c r="J600" s="33" t="e">
        <f t="shared" si="59"/>
        <v>#REF!</v>
      </c>
      <c r="K600" s="29">
        <f>K601</f>
        <v>0</v>
      </c>
      <c r="L600" s="33" t="e">
        <f t="shared" si="59"/>
        <v>#REF!</v>
      </c>
      <c r="M600" s="29">
        <f>M601</f>
        <v>0</v>
      </c>
      <c r="N600" s="33" t="e">
        <f t="shared" si="59"/>
        <v>#REF!</v>
      </c>
      <c r="O600" s="29">
        <f>O601</f>
        <v>0</v>
      </c>
      <c r="P600" s="33" t="e">
        <f t="shared" si="59"/>
        <v>#REF!</v>
      </c>
      <c r="Q600" s="29">
        <f>Q601</f>
        <v>0</v>
      </c>
      <c r="R600" s="33" t="e">
        <f t="shared" si="59"/>
        <v>#REF!</v>
      </c>
      <c r="S600" s="29">
        <f>S601</f>
        <v>0</v>
      </c>
      <c r="T600" s="33" t="e">
        <f t="shared" si="59"/>
        <v>#REF!</v>
      </c>
      <c r="U600" s="29">
        <f>U601</f>
        <v>0</v>
      </c>
      <c r="V600" s="33" t="e">
        <f t="shared" si="59"/>
        <v>#REF!</v>
      </c>
      <c r="W600" s="29">
        <f>W601</f>
        <v>0</v>
      </c>
      <c r="X600" s="33" t="e">
        <f t="shared" si="59"/>
        <v>#REF!</v>
      </c>
      <c r="Y600" s="29">
        <f>Y601</f>
        <v>0</v>
      </c>
      <c r="Z600" s="33" t="e">
        <f t="shared" si="59"/>
        <v>#REF!</v>
      </c>
      <c r="AA600" s="29">
        <f>AA601</f>
        <v>0</v>
      </c>
      <c r="AB600" s="33" t="e">
        <f t="shared" si="59"/>
        <v>#REF!</v>
      </c>
    </row>
    <row r="601" spans="1:28" ht="283.5" hidden="1" customHeight="1" x14ac:dyDescent="0.4">
      <c r="A601" s="13"/>
      <c r="B601" s="34"/>
      <c r="C601" s="31" t="s">
        <v>193</v>
      </c>
      <c r="D601" s="80" t="s">
        <v>194</v>
      </c>
      <c r="E601" s="80"/>
      <c r="F601" s="33" t="e">
        <f>#REF!+#REF!</f>
        <v>#REF!</v>
      </c>
      <c r="G601" s="29">
        <v>0</v>
      </c>
      <c r="H601" s="33" t="e">
        <f t="shared" si="59"/>
        <v>#REF!</v>
      </c>
      <c r="I601" s="29">
        <v>0</v>
      </c>
      <c r="J601" s="33" t="e">
        <f t="shared" si="59"/>
        <v>#REF!</v>
      </c>
      <c r="K601" s="29">
        <v>0</v>
      </c>
      <c r="L601" s="33" t="e">
        <f t="shared" si="59"/>
        <v>#REF!</v>
      </c>
      <c r="M601" s="29">
        <v>0</v>
      </c>
      <c r="N601" s="33" t="e">
        <f t="shared" si="59"/>
        <v>#REF!</v>
      </c>
      <c r="O601" s="29">
        <v>0</v>
      </c>
      <c r="P601" s="33" t="e">
        <f t="shared" si="59"/>
        <v>#REF!</v>
      </c>
      <c r="Q601" s="29">
        <v>0</v>
      </c>
      <c r="R601" s="33" t="e">
        <f t="shared" si="59"/>
        <v>#REF!</v>
      </c>
      <c r="S601" s="29">
        <v>0</v>
      </c>
      <c r="T601" s="33" t="e">
        <f t="shared" si="59"/>
        <v>#REF!</v>
      </c>
      <c r="U601" s="29">
        <v>0</v>
      </c>
      <c r="V601" s="33" t="e">
        <f t="shared" si="59"/>
        <v>#REF!</v>
      </c>
      <c r="W601" s="29">
        <v>0</v>
      </c>
      <c r="X601" s="33" t="e">
        <f t="shared" si="59"/>
        <v>#REF!</v>
      </c>
      <c r="Y601" s="29">
        <v>0</v>
      </c>
      <c r="Z601" s="33" t="e">
        <f t="shared" si="59"/>
        <v>#REF!</v>
      </c>
      <c r="AA601" s="29">
        <v>0</v>
      </c>
      <c r="AB601" s="33" t="e">
        <f t="shared" si="59"/>
        <v>#REF!</v>
      </c>
    </row>
    <row r="602" spans="1:28" ht="0.6" customHeight="1" x14ac:dyDescent="0.4">
      <c r="A602" s="13"/>
      <c r="B602" s="34">
        <v>13</v>
      </c>
      <c r="C602" s="26" t="s">
        <v>9</v>
      </c>
      <c r="D602" s="80" t="s">
        <v>194</v>
      </c>
      <c r="E602" s="80">
        <v>600</v>
      </c>
      <c r="F602" s="33">
        <v>0</v>
      </c>
      <c r="G602" s="29">
        <v>0</v>
      </c>
      <c r="H602" s="33">
        <f t="shared" si="59"/>
        <v>0</v>
      </c>
      <c r="I602" s="29">
        <v>0</v>
      </c>
      <c r="J602" s="33">
        <f t="shared" si="59"/>
        <v>0</v>
      </c>
      <c r="K602" s="29">
        <v>0</v>
      </c>
      <c r="L602" s="33">
        <f t="shared" si="59"/>
        <v>0</v>
      </c>
      <c r="M602" s="29">
        <v>0</v>
      </c>
      <c r="N602" s="33">
        <f t="shared" si="59"/>
        <v>0</v>
      </c>
      <c r="O602" s="29">
        <v>0</v>
      </c>
      <c r="P602" s="33">
        <f t="shared" si="59"/>
        <v>0</v>
      </c>
      <c r="Q602" s="29">
        <v>0</v>
      </c>
      <c r="R602" s="33">
        <f t="shared" si="59"/>
        <v>0</v>
      </c>
      <c r="S602" s="29">
        <v>0</v>
      </c>
      <c r="T602" s="33">
        <f t="shared" si="59"/>
        <v>0</v>
      </c>
      <c r="U602" s="29">
        <v>0</v>
      </c>
      <c r="V602" s="33">
        <f t="shared" si="59"/>
        <v>0</v>
      </c>
      <c r="W602" s="29">
        <v>0</v>
      </c>
      <c r="X602" s="33">
        <f t="shared" si="59"/>
        <v>0</v>
      </c>
      <c r="Y602" s="29">
        <v>0</v>
      </c>
      <c r="Z602" s="33">
        <f t="shared" si="59"/>
        <v>0</v>
      </c>
      <c r="AA602" s="29">
        <v>0</v>
      </c>
      <c r="AB602" s="33">
        <f t="shared" si="59"/>
        <v>0</v>
      </c>
    </row>
    <row r="603" spans="1:28" ht="39.75" hidden="1" customHeight="1" x14ac:dyDescent="0.4">
      <c r="A603" s="13"/>
      <c r="B603" s="34"/>
      <c r="C603" s="31" t="s">
        <v>400</v>
      </c>
      <c r="D603" s="80" t="s">
        <v>195</v>
      </c>
      <c r="E603" s="80"/>
      <c r="F603" s="33">
        <v>0</v>
      </c>
      <c r="G603" s="29">
        <f>G608+G610</f>
        <v>0</v>
      </c>
      <c r="H603" s="33">
        <v>0</v>
      </c>
      <c r="I603" s="29">
        <f>I608+I610</f>
        <v>0</v>
      </c>
      <c r="J603" s="33">
        <v>0</v>
      </c>
      <c r="K603" s="29">
        <f>K608+K610</f>
        <v>0</v>
      </c>
      <c r="L603" s="33">
        <v>0</v>
      </c>
      <c r="M603" s="29">
        <f>M608+M610</f>
        <v>0</v>
      </c>
      <c r="N603" s="33">
        <v>0</v>
      </c>
      <c r="O603" s="29">
        <f>O608+O610</f>
        <v>0</v>
      </c>
      <c r="P603" s="33">
        <v>0</v>
      </c>
      <c r="Q603" s="29">
        <f>Q608+Q610</f>
        <v>0</v>
      </c>
      <c r="R603" s="33">
        <v>0</v>
      </c>
      <c r="S603" s="29">
        <f>S608+S610</f>
        <v>0</v>
      </c>
      <c r="T603" s="33">
        <v>0</v>
      </c>
      <c r="U603" s="29">
        <f>U608+U610</f>
        <v>0</v>
      </c>
      <c r="V603" s="33">
        <v>0</v>
      </c>
      <c r="W603" s="29">
        <f>W608+W610</f>
        <v>0</v>
      </c>
      <c r="X603" s="33">
        <v>0</v>
      </c>
      <c r="Y603" s="29">
        <f>Y608+Y610</f>
        <v>0</v>
      </c>
      <c r="Z603" s="33">
        <v>0</v>
      </c>
      <c r="AA603" s="29">
        <f>AA608+AA610</f>
        <v>0</v>
      </c>
      <c r="AB603" s="33">
        <v>0</v>
      </c>
    </row>
    <row r="604" spans="1:28" ht="81" hidden="1" customHeight="1" x14ac:dyDescent="0.4">
      <c r="A604" s="13"/>
      <c r="B604" s="34"/>
      <c r="C604" s="31" t="s">
        <v>196</v>
      </c>
      <c r="D604" s="80" t="s">
        <v>197</v>
      </c>
      <c r="E604" s="80"/>
      <c r="F604" s="33" t="e">
        <f>#REF!+#REF!</f>
        <v>#REF!</v>
      </c>
      <c r="G604" s="29"/>
      <c r="H604" s="33" t="e">
        <f t="shared" ref="H604:AB619" si="60">F604+G604</f>
        <v>#REF!</v>
      </c>
      <c r="I604" s="29"/>
      <c r="J604" s="33" t="e">
        <f t="shared" si="60"/>
        <v>#REF!</v>
      </c>
      <c r="K604" s="29"/>
      <c r="L604" s="33" t="e">
        <f t="shared" si="60"/>
        <v>#REF!</v>
      </c>
      <c r="M604" s="29"/>
      <c r="N604" s="33" t="e">
        <f t="shared" si="60"/>
        <v>#REF!</v>
      </c>
      <c r="O604" s="29"/>
      <c r="P604" s="33" t="e">
        <f t="shared" si="60"/>
        <v>#REF!</v>
      </c>
      <c r="Q604" s="29"/>
      <c r="R604" s="33" t="e">
        <f t="shared" si="60"/>
        <v>#REF!</v>
      </c>
      <c r="S604" s="29"/>
      <c r="T604" s="33" t="e">
        <f t="shared" si="60"/>
        <v>#REF!</v>
      </c>
      <c r="U604" s="29"/>
      <c r="V604" s="33" t="e">
        <f t="shared" si="60"/>
        <v>#REF!</v>
      </c>
      <c r="W604" s="29"/>
      <c r="X604" s="33" t="e">
        <f t="shared" si="60"/>
        <v>#REF!</v>
      </c>
      <c r="Y604" s="29"/>
      <c r="Z604" s="33" t="e">
        <f t="shared" si="60"/>
        <v>#REF!</v>
      </c>
      <c r="AA604" s="29"/>
      <c r="AB604" s="33" t="e">
        <f t="shared" si="60"/>
        <v>#REF!</v>
      </c>
    </row>
    <row r="605" spans="1:28" ht="121.5" hidden="1" customHeight="1" x14ac:dyDescent="0.4">
      <c r="A605" s="13"/>
      <c r="B605" s="34"/>
      <c r="C605" s="31" t="s">
        <v>110</v>
      </c>
      <c r="D605" s="80" t="s">
        <v>197</v>
      </c>
      <c r="E605" s="80">
        <v>100</v>
      </c>
      <c r="F605" s="33" t="e">
        <f>#REF!+#REF!</f>
        <v>#REF!</v>
      </c>
      <c r="G605" s="29"/>
      <c r="H605" s="33" t="e">
        <f t="shared" si="60"/>
        <v>#REF!</v>
      </c>
      <c r="I605" s="29"/>
      <c r="J605" s="33" t="e">
        <f t="shared" si="60"/>
        <v>#REF!</v>
      </c>
      <c r="K605" s="29"/>
      <c r="L605" s="33" t="e">
        <f t="shared" si="60"/>
        <v>#REF!</v>
      </c>
      <c r="M605" s="29"/>
      <c r="N605" s="33" t="e">
        <f t="shared" si="60"/>
        <v>#REF!</v>
      </c>
      <c r="O605" s="29"/>
      <c r="P605" s="33" t="e">
        <f t="shared" si="60"/>
        <v>#REF!</v>
      </c>
      <c r="Q605" s="29"/>
      <c r="R605" s="33" t="e">
        <f t="shared" si="60"/>
        <v>#REF!</v>
      </c>
      <c r="S605" s="29"/>
      <c r="T605" s="33" t="e">
        <f t="shared" si="60"/>
        <v>#REF!</v>
      </c>
      <c r="U605" s="29"/>
      <c r="V605" s="33" t="e">
        <f t="shared" si="60"/>
        <v>#REF!</v>
      </c>
      <c r="W605" s="29"/>
      <c r="X605" s="33" t="e">
        <f t="shared" si="60"/>
        <v>#REF!</v>
      </c>
      <c r="Y605" s="29"/>
      <c r="Z605" s="33" t="e">
        <f t="shared" si="60"/>
        <v>#REF!</v>
      </c>
      <c r="AA605" s="29"/>
      <c r="AB605" s="33" t="e">
        <f t="shared" si="60"/>
        <v>#REF!</v>
      </c>
    </row>
    <row r="606" spans="1:28" ht="60.75" hidden="1" customHeight="1" x14ac:dyDescent="0.4">
      <c r="A606" s="13"/>
      <c r="B606" s="34"/>
      <c r="C606" s="31" t="s">
        <v>14</v>
      </c>
      <c r="D606" s="80" t="s">
        <v>197</v>
      </c>
      <c r="E606" s="80">
        <v>200</v>
      </c>
      <c r="F606" s="33" t="e">
        <f>#REF!+#REF!</f>
        <v>#REF!</v>
      </c>
      <c r="G606" s="29"/>
      <c r="H606" s="33" t="e">
        <f t="shared" si="60"/>
        <v>#REF!</v>
      </c>
      <c r="I606" s="29"/>
      <c r="J606" s="33" t="e">
        <f t="shared" si="60"/>
        <v>#REF!</v>
      </c>
      <c r="K606" s="29"/>
      <c r="L606" s="33" t="e">
        <f t="shared" si="60"/>
        <v>#REF!</v>
      </c>
      <c r="M606" s="29"/>
      <c r="N606" s="33" t="e">
        <f t="shared" si="60"/>
        <v>#REF!</v>
      </c>
      <c r="O606" s="29"/>
      <c r="P606" s="33" t="e">
        <f t="shared" si="60"/>
        <v>#REF!</v>
      </c>
      <c r="Q606" s="29"/>
      <c r="R606" s="33" t="e">
        <f t="shared" si="60"/>
        <v>#REF!</v>
      </c>
      <c r="S606" s="29"/>
      <c r="T606" s="33" t="e">
        <f t="shared" si="60"/>
        <v>#REF!</v>
      </c>
      <c r="U606" s="29"/>
      <c r="V606" s="33" t="e">
        <f t="shared" si="60"/>
        <v>#REF!</v>
      </c>
      <c r="W606" s="29"/>
      <c r="X606" s="33" t="e">
        <f t="shared" si="60"/>
        <v>#REF!</v>
      </c>
      <c r="Y606" s="29"/>
      <c r="Z606" s="33" t="e">
        <f t="shared" si="60"/>
        <v>#REF!</v>
      </c>
      <c r="AA606" s="29"/>
      <c r="AB606" s="33" t="e">
        <f t="shared" si="60"/>
        <v>#REF!</v>
      </c>
    </row>
    <row r="607" spans="1:28" ht="20.25" hidden="1" customHeight="1" x14ac:dyDescent="0.4">
      <c r="A607" s="13"/>
      <c r="B607" s="34"/>
      <c r="C607" s="31" t="s">
        <v>17</v>
      </c>
      <c r="D607" s="80" t="s">
        <v>197</v>
      </c>
      <c r="E607" s="80">
        <v>800</v>
      </c>
      <c r="F607" s="33" t="e">
        <f>#REF!+#REF!</f>
        <v>#REF!</v>
      </c>
      <c r="G607" s="29">
        <f>G608</f>
        <v>0</v>
      </c>
      <c r="H607" s="33" t="e">
        <f t="shared" si="60"/>
        <v>#REF!</v>
      </c>
      <c r="I607" s="29">
        <f>I608</f>
        <v>0</v>
      </c>
      <c r="J607" s="33" t="e">
        <f t="shared" si="60"/>
        <v>#REF!</v>
      </c>
      <c r="K607" s="29">
        <f>K608</f>
        <v>0</v>
      </c>
      <c r="L607" s="33" t="e">
        <f t="shared" si="60"/>
        <v>#REF!</v>
      </c>
      <c r="M607" s="29">
        <f>M608</f>
        <v>0</v>
      </c>
      <c r="N607" s="33" t="e">
        <f t="shared" si="60"/>
        <v>#REF!</v>
      </c>
      <c r="O607" s="29">
        <f>O608</f>
        <v>0</v>
      </c>
      <c r="P607" s="33" t="e">
        <f t="shared" si="60"/>
        <v>#REF!</v>
      </c>
      <c r="Q607" s="29">
        <f>Q608</f>
        <v>0</v>
      </c>
      <c r="R607" s="33" t="e">
        <f t="shared" si="60"/>
        <v>#REF!</v>
      </c>
      <c r="S607" s="29">
        <f>S608</f>
        <v>0</v>
      </c>
      <c r="T607" s="33" t="e">
        <f t="shared" si="60"/>
        <v>#REF!</v>
      </c>
      <c r="U607" s="29">
        <f>U608</f>
        <v>0</v>
      </c>
      <c r="V607" s="33" t="e">
        <f t="shared" si="60"/>
        <v>#REF!</v>
      </c>
      <c r="W607" s="29">
        <f>W608</f>
        <v>0</v>
      </c>
      <c r="X607" s="33" t="e">
        <f t="shared" si="60"/>
        <v>#REF!</v>
      </c>
      <c r="Y607" s="29">
        <f>Y608</f>
        <v>0</v>
      </c>
      <c r="Z607" s="33" t="e">
        <f t="shared" si="60"/>
        <v>#REF!</v>
      </c>
      <c r="AA607" s="29">
        <f>AA608</f>
        <v>0</v>
      </c>
      <c r="AB607" s="33" t="e">
        <f t="shared" si="60"/>
        <v>#REF!</v>
      </c>
    </row>
    <row r="608" spans="1:28" ht="121.5" hidden="1" customHeight="1" x14ac:dyDescent="0.4">
      <c r="A608" s="13"/>
      <c r="B608" s="34"/>
      <c r="C608" s="31" t="s">
        <v>198</v>
      </c>
      <c r="D608" s="80" t="s">
        <v>199</v>
      </c>
      <c r="E608" s="80"/>
      <c r="F608" s="33" t="e">
        <f>#REF!+#REF!</f>
        <v>#REF!</v>
      </c>
      <c r="G608" s="29">
        <f>G609</f>
        <v>0</v>
      </c>
      <c r="H608" s="33" t="e">
        <f t="shared" si="60"/>
        <v>#REF!</v>
      </c>
      <c r="I608" s="29">
        <f>I609</f>
        <v>0</v>
      </c>
      <c r="J608" s="33" t="e">
        <f t="shared" si="60"/>
        <v>#REF!</v>
      </c>
      <c r="K608" s="29">
        <f>K609</f>
        <v>0</v>
      </c>
      <c r="L608" s="33" t="e">
        <f t="shared" si="60"/>
        <v>#REF!</v>
      </c>
      <c r="M608" s="29">
        <f>M609</f>
        <v>0</v>
      </c>
      <c r="N608" s="33" t="e">
        <f t="shared" si="60"/>
        <v>#REF!</v>
      </c>
      <c r="O608" s="29">
        <f>O609</f>
        <v>0</v>
      </c>
      <c r="P608" s="33" t="e">
        <f t="shared" si="60"/>
        <v>#REF!</v>
      </c>
      <c r="Q608" s="29">
        <f>Q609</f>
        <v>0</v>
      </c>
      <c r="R608" s="33" t="e">
        <f t="shared" si="60"/>
        <v>#REF!</v>
      </c>
      <c r="S608" s="29">
        <f>S609</f>
        <v>0</v>
      </c>
      <c r="T608" s="33" t="e">
        <f t="shared" si="60"/>
        <v>#REF!</v>
      </c>
      <c r="U608" s="29">
        <f>U609</f>
        <v>0</v>
      </c>
      <c r="V608" s="33" t="e">
        <f t="shared" si="60"/>
        <v>#REF!</v>
      </c>
      <c r="W608" s="29">
        <f>W609</f>
        <v>0</v>
      </c>
      <c r="X608" s="33" t="e">
        <f t="shared" si="60"/>
        <v>#REF!</v>
      </c>
      <c r="Y608" s="29">
        <f>Y609</f>
        <v>0</v>
      </c>
      <c r="Z608" s="33" t="e">
        <f t="shared" si="60"/>
        <v>#REF!</v>
      </c>
      <c r="AA608" s="29">
        <f>AA609</f>
        <v>0</v>
      </c>
      <c r="AB608" s="33" t="e">
        <f t="shared" si="60"/>
        <v>#REF!</v>
      </c>
    </row>
    <row r="609" spans="1:28" ht="60.75" hidden="1" customHeight="1" x14ac:dyDescent="0.4">
      <c r="A609" s="13"/>
      <c r="B609" s="34"/>
      <c r="C609" s="31" t="s">
        <v>19</v>
      </c>
      <c r="D609" s="80" t="s">
        <v>199</v>
      </c>
      <c r="E609" s="80">
        <v>600</v>
      </c>
      <c r="F609" s="33" t="e">
        <f>#REF!+#REF!</f>
        <v>#REF!</v>
      </c>
      <c r="G609" s="29"/>
      <c r="H609" s="33" t="e">
        <f t="shared" si="60"/>
        <v>#REF!</v>
      </c>
      <c r="I609" s="29"/>
      <c r="J609" s="33" t="e">
        <f t="shared" si="60"/>
        <v>#REF!</v>
      </c>
      <c r="K609" s="29"/>
      <c r="L609" s="33" t="e">
        <f t="shared" si="60"/>
        <v>#REF!</v>
      </c>
      <c r="M609" s="29"/>
      <c r="N609" s="33" t="e">
        <f t="shared" si="60"/>
        <v>#REF!</v>
      </c>
      <c r="O609" s="29"/>
      <c r="P609" s="33" t="e">
        <f t="shared" si="60"/>
        <v>#REF!</v>
      </c>
      <c r="Q609" s="29"/>
      <c r="R609" s="33" t="e">
        <f t="shared" si="60"/>
        <v>#REF!</v>
      </c>
      <c r="S609" s="29"/>
      <c r="T609" s="33" t="e">
        <f t="shared" si="60"/>
        <v>#REF!</v>
      </c>
      <c r="U609" s="29"/>
      <c r="V609" s="33" t="e">
        <f t="shared" si="60"/>
        <v>#REF!</v>
      </c>
      <c r="W609" s="29"/>
      <c r="X609" s="33" t="e">
        <f t="shared" si="60"/>
        <v>#REF!</v>
      </c>
      <c r="Y609" s="29"/>
      <c r="Z609" s="33" t="e">
        <f t="shared" si="60"/>
        <v>#REF!</v>
      </c>
      <c r="AA609" s="29"/>
      <c r="AB609" s="33" t="e">
        <f t="shared" si="60"/>
        <v>#REF!</v>
      </c>
    </row>
    <row r="610" spans="1:28" ht="101.25" hidden="1" customHeight="1" x14ac:dyDescent="0.4">
      <c r="A610" s="13"/>
      <c r="B610" s="34"/>
      <c r="C610" s="31" t="s">
        <v>367</v>
      </c>
      <c r="D610" s="80" t="s">
        <v>200</v>
      </c>
      <c r="E610" s="80"/>
      <c r="F610" s="33" t="e">
        <f>#REF!+#REF!</f>
        <v>#REF!</v>
      </c>
      <c r="G610" s="29">
        <f>G612</f>
        <v>0</v>
      </c>
      <c r="H610" s="33" t="e">
        <f t="shared" si="60"/>
        <v>#REF!</v>
      </c>
      <c r="I610" s="29">
        <f>I612</f>
        <v>0</v>
      </c>
      <c r="J610" s="33" t="e">
        <f t="shared" si="60"/>
        <v>#REF!</v>
      </c>
      <c r="K610" s="29">
        <f>K612</f>
        <v>0</v>
      </c>
      <c r="L610" s="33" t="e">
        <f t="shared" si="60"/>
        <v>#REF!</v>
      </c>
      <c r="M610" s="29">
        <f>M612</f>
        <v>0</v>
      </c>
      <c r="N610" s="33" t="e">
        <f t="shared" si="60"/>
        <v>#REF!</v>
      </c>
      <c r="O610" s="29">
        <f>O612</f>
        <v>0</v>
      </c>
      <c r="P610" s="33" t="e">
        <f t="shared" si="60"/>
        <v>#REF!</v>
      </c>
      <c r="Q610" s="29">
        <f>Q612</f>
        <v>0</v>
      </c>
      <c r="R610" s="33" t="e">
        <f t="shared" si="60"/>
        <v>#REF!</v>
      </c>
      <c r="S610" s="29">
        <f>S612</f>
        <v>0</v>
      </c>
      <c r="T610" s="33" t="e">
        <f t="shared" si="60"/>
        <v>#REF!</v>
      </c>
      <c r="U610" s="29">
        <f>U612</f>
        <v>0</v>
      </c>
      <c r="V610" s="33" t="e">
        <f t="shared" si="60"/>
        <v>#REF!</v>
      </c>
      <c r="W610" s="29">
        <f>W612</f>
        <v>0</v>
      </c>
      <c r="X610" s="33" t="e">
        <f t="shared" si="60"/>
        <v>#REF!</v>
      </c>
      <c r="Y610" s="29">
        <f>Y612</f>
        <v>0</v>
      </c>
      <c r="Z610" s="33" t="e">
        <f t="shared" si="60"/>
        <v>#REF!</v>
      </c>
      <c r="AA610" s="29">
        <f>AA612</f>
        <v>0</v>
      </c>
      <c r="AB610" s="33" t="e">
        <f t="shared" si="60"/>
        <v>#REF!</v>
      </c>
    </row>
    <row r="611" spans="1:28" ht="60.75" hidden="1" customHeight="1" x14ac:dyDescent="0.4">
      <c r="A611" s="13"/>
      <c r="B611" s="34"/>
      <c r="C611" s="31" t="s">
        <v>368</v>
      </c>
      <c r="D611" s="80" t="s">
        <v>200</v>
      </c>
      <c r="E611" s="80"/>
      <c r="F611" s="33" t="e">
        <f>#REF!+#REF!</f>
        <v>#REF!</v>
      </c>
      <c r="G611" s="29">
        <f>G612</f>
        <v>0</v>
      </c>
      <c r="H611" s="33" t="e">
        <f t="shared" si="60"/>
        <v>#REF!</v>
      </c>
      <c r="I611" s="29">
        <f>I612</f>
        <v>0</v>
      </c>
      <c r="J611" s="33" t="e">
        <f t="shared" si="60"/>
        <v>#REF!</v>
      </c>
      <c r="K611" s="29">
        <f>K612</f>
        <v>0</v>
      </c>
      <c r="L611" s="33" t="e">
        <f t="shared" si="60"/>
        <v>#REF!</v>
      </c>
      <c r="M611" s="29">
        <f>M612</f>
        <v>0</v>
      </c>
      <c r="N611" s="33" t="e">
        <f t="shared" si="60"/>
        <v>#REF!</v>
      </c>
      <c r="O611" s="29">
        <f>O612</f>
        <v>0</v>
      </c>
      <c r="P611" s="33" t="e">
        <f t="shared" si="60"/>
        <v>#REF!</v>
      </c>
      <c r="Q611" s="29">
        <f>Q612</f>
        <v>0</v>
      </c>
      <c r="R611" s="33" t="e">
        <f t="shared" si="60"/>
        <v>#REF!</v>
      </c>
      <c r="S611" s="29">
        <f>S612</f>
        <v>0</v>
      </c>
      <c r="T611" s="33" t="e">
        <f t="shared" si="60"/>
        <v>#REF!</v>
      </c>
      <c r="U611" s="29">
        <f>U612</f>
        <v>0</v>
      </c>
      <c r="V611" s="33" t="e">
        <f t="shared" si="60"/>
        <v>#REF!</v>
      </c>
      <c r="W611" s="29">
        <f>W612</f>
        <v>0</v>
      </c>
      <c r="X611" s="33" t="e">
        <f t="shared" si="60"/>
        <v>#REF!</v>
      </c>
      <c r="Y611" s="29">
        <f>Y612</f>
        <v>0</v>
      </c>
      <c r="Z611" s="33" t="e">
        <f t="shared" si="60"/>
        <v>#REF!</v>
      </c>
      <c r="AA611" s="29">
        <f>AA612</f>
        <v>0</v>
      </c>
      <c r="AB611" s="33" t="e">
        <f t="shared" si="60"/>
        <v>#REF!</v>
      </c>
    </row>
    <row r="612" spans="1:28" ht="60.75" hidden="1" customHeight="1" x14ac:dyDescent="0.4">
      <c r="A612" s="13"/>
      <c r="B612" s="34"/>
      <c r="C612" s="31" t="s">
        <v>19</v>
      </c>
      <c r="D612" s="80" t="s">
        <v>200</v>
      </c>
      <c r="E612" s="80">
        <v>600</v>
      </c>
      <c r="F612" s="33" t="e">
        <f>#REF!+#REF!</f>
        <v>#REF!</v>
      </c>
      <c r="G612" s="29">
        <v>0</v>
      </c>
      <c r="H612" s="33" t="e">
        <f t="shared" si="60"/>
        <v>#REF!</v>
      </c>
      <c r="I612" s="29">
        <v>0</v>
      </c>
      <c r="J612" s="33" t="e">
        <f t="shared" si="60"/>
        <v>#REF!</v>
      </c>
      <c r="K612" s="29">
        <v>0</v>
      </c>
      <c r="L612" s="33" t="e">
        <f t="shared" si="60"/>
        <v>#REF!</v>
      </c>
      <c r="M612" s="29">
        <v>0</v>
      </c>
      <c r="N612" s="33" t="e">
        <f t="shared" si="60"/>
        <v>#REF!</v>
      </c>
      <c r="O612" s="29">
        <v>0</v>
      </c>
      <c r="P612" s="33" t="e">
        <f t="shared" si="60"/>
        <v>#REF!</v>
      </c>
      <c r="Q612" s="29">
        <v>0</v>
      </c>
      <c r="R612" s="33" t="e">
        <f t="shared" si="60"/>
        <v>#REF!</v>
      </c>
      <c r="S612" s="29">
        <v>0</v>
      </c>
      <c r="T612" s="33" t="e">
        <f t="shared" si="60"/>
        <v>#REF!</v>
      </c>
      <c r="U612" s="29">
        <v>0</v>
      </c>
      <c r="V612" s="33" t="e">
        <f t="shared" si="60"/>
        <v>#REF!</v>
      </c>
      <c r="W612" s="29">
        <v>0</v>
      </c>
      <c r="X612" s="33" t="e">
        <f t="shared" si="60"/>
        <v>#REF!</v>
      </c>
      <c r="Y612" s="29">
        <v>0</v>
      </c>
      <c r="Z612" s="33" t="e">
        <f t="shared" si="60"/>
        <v>#REF!</v>
      </c>
      <c r="AA612" s="29">
        <v>0</v>
      </c>
      <c r="AB612" s="33" t="e">
        <f t="shared" si="60"/>
        <v>#REF!</v>
      </c>
    </row>
    <row r="613" spans="1:28" ht="101.25" hidden="1" customHeight="1" x14ac:dyDescent="0.4">
      <c r="A613" s="13"/>
      <c r="B613" s="34"/>
      <c r="C613" s="31" t="s">
        <v>367</v>
      </c>
      <c r="D613" s="80" t="s">
        <v>200</v>
      </c>
      <c r="E613" s="80"/>
      <c r="F613" s="33" t="e">
        <f>#REF!+#REF!</f>
        <v>#REF!</v>
      </c>
      <c r="G613" s="29"/>
      <c r="H613" s="33" t="e">
        <f t="shared" si="60"/>
        <v>#REF!</v>
      </c>
      <c r="I613" s="29"/>
      <c r="J613" s="33" t="e">
        <f t="shared" si="60"/>
        <v>#REF!</v>
      </c>
      <c r="K613" s="29"/>
      <c r="L613" s="33" t="e">
        <f t="shared" si="60"/>
        <v>#REF!</v>
      </c>
      <c r="M613" s="29"/>
      <c r="N613" s="33" t="e">
        <f t="shared" si="60"/>
        <v>#REF!</v>
      </c>
      <c r="O613" s="29"/>
      <c r="P613" s="33" t="e">
        <f t="shared" si="60"/>
        <v>#REF!</v>
      </c>
      <c r="Q613" s="29"/>
      <c r="R613" s="33" t="e">
        <f t="shared" si="60"/>
        <v>#REF!</v>
      </c>
      <c r="S613" s="29"/>
      <c r="T613" s="33" t="e">
        <f t="shared" si="60"/>
        <v>#REF!</v>
      </c>
      <c r="U613" s="29"/>
      <c r="V613" s="33" t="e">
        <f t="shared" si="60"/>
        <v>#REF!</v>
      </c>
      <c r="W613" s="29"/>
      <c r="X613" s="33" t="e">
        <f t="shared" si="60"/>
        <v>#REF!</v>
      </c>
      <c r="Y613" s="29"/>
      <c r="Z613" s="33" t="e">
        <f t="shared" si="60"/>
        <v>#REF!</v>
      </c>
      <c r="AA613" s="29"/>
      <c r="AB613" s="33" t="e">
        <f t="shared" si="60"/>
        <v>#REF!</v>
      </c>
    </row>
    <row r="614" spans="1:28" ht="60.75" hidden="1" customHeight="1" x14ac:dyDescent="0.4">
      <c r="A614" s="13"/>
      <c r="B614" s="34"/>
      <c r="C614" s="31" t="s">
        <v>19</v>
      </c>
      <c r="D614" s="80" t="s">
        <v>200</v>
      </c>
      <c r="E614" s="80">
        <v>600</v>
      </c>
      <c r="F614" s="33" t="e">
        <f>#REF!+#REF!</f>
        <v>#REF!</v>
      </c>
      <c r="G614" s="29">
        <f t="shared" ref="G614:AA614" si="61">G615</f>
        <v>0</v>
      </c>
      <c r="H614" s="33" t="e">
        <f t="shared" si="60"/>
        <v>#REF!</v>
      </c>
      <c r="I614" s="29">
        <f t="shared" si="61"/>
        <v>0</v>
      </c>
      <c r="J614" s="33" t="e">
        <f t="shared" si="60"/>
        <v>#REF!</v>
      </c>
      <c r="K614" s="29">
        <f t="shared" si="61"/>
        <v>0</v>
      </c>
      <c r="L614" s="33" t="e">
        <f t="shared" si="60"/>
        <v>#REF!</v>
      </c>
      <c r="M614" s="29">
        <f t="shared" si="61"/>
        <v>0</v>
      </c>
      <c r="N614" s="33" t="e">
        <f t="shared" si="60"/>
        <v>#REF!</v>
      </c>
      <c r="O614" s="29">
        <f t="shared" si="61"/>
        <v>0</v>
      </c>
      <c r="P614" s="33" t="e">
        <f t="shared" si="60"/>
        <v>#REF!</v>
      </c>
      <c r="Q614" s="29">
        <f t="shared" si="61"/>
        <v>0</v>
      </c>
      <c r="R614" s="33" t="e">
        <f t="shared" si="60"/>
        <v>#REF!</v>
      </c>
      <c r="S614" s="29">
        <f t="shared" si="61"/>
        <v>0</v>
      </c>
      <c r="T614" s="33" t="e">
        <f t="shared" si="60"/>
        <v>#REF!</v>
      </c>
      <c r="U614" s="29">
        <f t="shared" si="61"/>
        <v>0</v>
      </c>
      <c r="V614" s="33" t="e">
        <f t="shared" si="60"/>
        <v>#REF!</v>
      </c>
      <c r="W614" s="29">
        <f t="shared" si="61"/>
        <v>0</v>
      </c>
      <c r="X614" s="33" t="e">
        <f t="shared" si="60"/>
        <v>#REF!</v>
      </c>
      <c r="Y614" s="29">
        <f t="shared" si="61"/>
        <v>0</v>
      </c>
      <c r="Z614" s="33" t="e">
        <f t="shared" si="60"/>
        <v>#REF!</v>
      </c>
      <c r="AA614" s="29">
        <f t="shared" si="61"/>
        <v>0</v>
      </c>
      <c r="AB614" s="33" t="e">
        <f t="shared" si="60"/>
        <v>#REF!</v>
      </c>
    </row>
    <row r="615" spans="1:28" ht="40.5" hidden="1" customHeight="1" x14ac:dyDescent="0.4">
      <c r="A615" s="13"/>
      <c r="B615" s="34"/>
      <c r="C615" s="31" t="s">
        <v>369</v>
      </c>
      <c r="D615" s="80" t="s">
        <v>361</v>
      </c>
      <c r="E615" s="80"/>
      <c r="F615" s="33" t="e">
        <f>#REF!+#REF!</f>
        <v>#REF!</v>
      </c>
      <c r="G615" s="29"/>
      <c r="H615" s="33" t="e">
        <f t="shared" si="60"/>
        <v>#REF!</v>
      </c>
      <c r="I615" s="29"/>
      <c r="J615" s="33" t="e">
        <f t="shared" si="60"/>
        <v>#REF!</v>
      </c>
      <c r="K615" s="29"/>
      <c r="L615" s="33" t="e">
        <f t="shared" si="60"/>
        <v>#REF!</v>
      </c>
      <c r="M615" s="29"/>
      <c r="N615" s="33" t="e">
        <f t="shared" si="60"/>
        <v>#REF!</v>
      </c>
      <c r="O615" s="29"/>
      <c r="P615" s="33" t="e">
        <f t="shared" si="60"/>
        <v>#REF!</v>
      </c>
      <c r="Q615" s="29"/>
      <c r="R615" s="33" t="e">
        <f t="shared" si="60"/>
        <v>#REF!</v>
      </c>
      <c r="S615" s="29"/>
      <c r="T615" s="33" t="e">
        <f t="shared" si="60"/>
        <v>#REF!</v>
      </c>
      <c r="U615" s="29"/>
      <c r="V615" s="33" t="e">
        <f t="shared" si="60"/>
        <v>#REF!</v>
      </c>
      <c r="W615" s="29"/>
      <c r="X615" s="33" t="e">
        <f t="shared" si="60"/>
        <v>#REF!</v>
      </c>
      <c r="Y615" s="29"/>
      <c r="Z615" s="33" t="e">
        <f t="shared" si="60"/>
        <v>#REF!</v>
      </c>
      <c r="AA615" s="29"/>
      <c r="AB615" s="33" t="e">
        <f t="shared" si="60"/>
        <v>#REF!</v>
      </c>
    </row>
    <row r="616" spans="1:28" ht="60.75" hidden="1" customHeight="1" x14ac:dyDescent="0.4">
      <c r="A616" s="13"/>
      <c r="B616" s="34"/>
      <c r="C616" s="31" t="s">
        <v>19</v>
      </c>
      <c r="D616" s="80" t="s">
        <v>361</v>
      </c>
      <c r="E616" s="80">
        <v>600</v>
      </c>
      <c r="F616" s="33" t="e">
        <f>#REF!+#REF!</f>
        <v>#REF!</v>
      </c>
      <c r="G616" s="29"/>
      <c r="H616" s="33" t="e">
        <f t="shared" si="60"/>
        <v>#REF!</v>
      </c>
      <c r="I616" s="29"/>
      <c r="J616" s="33" t="e">
        <f t="shared" si="60"/>
        <v>#REF!</v>
      </c>
      <c r="K616" s="29"/>
      <c r="L616" s="33" t="e">
        <f t="shared" si="60"/>
        <v>#REF!</v>
      </c>
      <c r="M616" s="29"/>
      <c r="N616" s="33" t="e">
        <f t="shared" si="60"/>
        <v>#REF!</v>
      </c>
      <c r="O616" s="29"/>
      <c r="P616" s="33" t="e">
        <f t="shared" si="60"/>
        <v>#REF!</v>
      </c>
      <c r="Q616" s="29"/>
      <c r="R616" s="33" t="e">
        <f t="shared" si="60"/>
        <v>#REF!</v>
      </c>
      <c r="S616" s="29"/>
      <c r="T616" s="33" t="e">
        <f t="shared" si="60"/>
        <v>#REF!</v>
      </c>
      <c r="U616" s="29"/>
      <c r="V616" s="33" t="e">
        <f t="shared" si="60"/>
        <v>#REF!</v>
      </c>
      <c r="W616" s="29"/>
      <c r="X616" s="33" t="e">
        <f t="shared" si="60"/>
        <v>#REF!</v>
      </c>
      <c r="Y616" s="29"/>
      <c r="Z616" s="33" t="e">
        <f t="shared" si="60"/>
        <v>#REF!</v>
      </c>
      <c r="AA616" s="29"/>
      <c r="AB616" s="33" t="e">
        <f t="shared" si="60"/>
        <v>#REF!</v>
      </c>
    </row>
    <row r="617" spans="1:28" ht="40.5" hidden="1" customHeight="1" x14ac:dyDescent="0.4">
      <c r="A617" s="13"/>
      <c r="B617" s="34"/>
      <c r="C617" s="31" t="s">
        <v>370</v>
      </c>
      <c r="D617" s="80" t="s">
        <v>363</v>
      </c>
      <c r="E617" s="80"/>
      <c r="F617" s="33" t="e">
        <f>#REF!+#REF!</f>
        <v>#REF!</v>
      </c>
      <c r="G617" s="29"/>
      <c r="H617" s="33" t="e">
        <f t="shared" si="60"/>
        <v>#REF!</v>
      </c>
      <c r="I617" s="29"/>
      <c r="J617" s="33" t="e">
        <f t="shared" si="60"/>
        <v>#REF!</v>
      </c>
      <c r="K617" s="29"/>
      <c r="L617" s="33" t="e">
        <f t="shared" si="60"/>
        <v>#REF!</v>
      </c>
      <c r="M617" s="29"/>
      <c r="N617" s="33" t="e">
        <f t="shared" si="60"/>
        <v>#REF!</v>
      </c>
      <c r="O617" s="29"/>
      <c r="P617" s="33" t="e">
        <f t="shared" si="60"/>
        <v>#REF!</v>
      </c>
      <c r="Q617" s="29"/>
      <c r="R617" s="33" t="e">
        <f t="shared" si="60"/>
        <v>#REF!</v>
      </c>
      <c r="S617" s="29"/>
      <c r="T617" s="33" t="e">
        <f t="shared" si="60"/>
        <v>#REF!</v>
      </c>
      <c r="U617" s="29"/>
      <c r="V617" s="33" t="e">
        <f t="shared" si="60"/>
        <v>#REF!</v>
      </c>
      <c r="W617" s="29"/>
      <c r="X617" s="33" t="e">
        <f t="shared" si="60"/>
        <v>#REF!</v>
      </c>
      <c r="Y617" s="29"/>
      <c r="Z617" s="33" t="e">
        <f t="shared" si="60"/>
        <v>#REF!</v>
      </c>
      <c r="AA617" s="29"/>
      <c r="AB617" s="33" t="e">
        <f t="shared" si="60"/>
        <v>#REF!</v>
      </c>
    </row>
    <row r="618" spans="1:28" ht="40.5" hidden="1" customHeight="1" x14ac:dyDescent="0.4">
      <c r="A618" s="13"/>
      <c r="B618" s="34"/>
      <c r="C618" s="31" t="s">
        <v>62</v>
      </c>
      <c r="D618" s="80" t="s">
        <v>362</v>
      </c>
      <c r="E618" s="80"/>
      <c r="F618" s="33" t="e">
        <f>#REF!+#REF!</f>
        <v>#REF!</v>
      </c>
      <c r="G618" s="29"/>
      <c r="H618" s="33" t="e">
        <f t="shared" si="60"/>
        <v>#REF!</v>
      </c>
      <c r="I618" s="29"/>
      <c r="J618" s="33" t="e">
        <f t="shared" si="60"/>
        <v>#REF!</v>
      </c>
      <c r="K618" s="29"/>
      <c r="L618" s="33" t="e">
        <f t="shared" si="60"/>
        <v>#REF!</v>
      </c>
      <c r="M618" s="29"/>
      <c r="N618" s="33" t="e">
        <f t="shared" si="60"/>
        <v>#REF!</v>
      </c>
      <c r="O618" s="29"/>
      <c r="P618" s="33" t="e">
        <f t="shared" si="60"/>
        <v>#REF!</v>
      </c>
      <c r="Q618" s="29"/>
      <c r="R618" s="33" t="e">
        <f t="shared" si="60"/>
        <v>#REF!</v>
      </c>
      <c r="S618" s="29"/>
      <c r="T618" s="33" t="e">
        <f t="shared" si="60"/>
        <v>#REF!</v>
      </c>
      <c r="U618" s="29"/>
      <c r="V618" s="33" t="e">
        <f t="shared" si="60"/>
        <v>#REF!</v>
      </c>
      <c r="W618" s="29"/>
      <c r="X618" s="33" t="e">
        <f t="shared" si="60"/>
        <v>#REF!</v>
      </c>
      <c r="Y618" s="29"/>
      <c r="Z618" s="33" t="e">
        <f t="shared" si="60"/>
        <v>#REF!</v>
      </c>
      <c r="AA618" s="29"/>
      <c r="AB618" s="33" t="e">
        <f t="shared" si="60"/>
        <v>#REF!</v>
      </c>
    </row>
    <row r="619" spans="1:28" ht="60.75" hidden="1" customHeight="1" x14ac:dyDescent="0.4">
      <c r="A619" s="13"/>
      <c r="B619" s="34"/>
      <c r="C619" s="31" t="s">
        <v>19</v>
      </c>
      <c r="D619" s="80" t="s">
        <v>362</v>
      </c>
      <c r="E619" s="80">
        <v>600</v>
      </c>
      <c r="F619" s="33" t="e">
        <f>#REF!+#REF!</f>
        <v>#REF!</v>
      </c>
      <c r="G619" s="29">
        <f>G631+G628</f>
        <v>26076.956000000002</v>
      </c>
      <c r="H619" s="33" t="e">
        <f t="shared" si="60"/>
        <v>#REF!</v>
      </c>
      <c r="I619" s="29">
        <f>I631+I628</f>
        <v>0</v>
      </c>
      <c r="J619" s="33" t="e">
        <f t="shared" si="60"/>
        <v>#REF!</v>
      </c>
      <c r="K619" s="29">
        <f>K631+K628</f>
        <v>2525.9250000000002</v>
      </c>
      <c r="L619" s="33" t="e">
        <f t="shared" si="60"/>
        <v>#REF!</v>
      </c>
      <c r="M619" s="29">
        <f>M631+M628</f>
        <v>0</v>
      </c>
      <c r="N619" s="33" t="e">
        <f t="shared" si="60"/>
        <v>#REF!</v>
      </c>
      <c r="O619" s="29">
        <f>O631+O628</f>
        <v>3000</v>
      </c>
      <c r="P619" s="33" t="e">
        <f t="shared" si="60"/>
        <v>#REF!</v>
      </c>
      <c r="Q619" s="29">
        <f>Q631+Q628</f>
        <v>116.15000000000009</v>
      </c>
      <c r="R619" s="33" t="e">
        <f t="shared" si="60"/>
        <v>#REF!</v>
      </c>
      <c r="S619" s="29">
        <f>S631+S628</f>
        <v>116.23399999999999</v>
      </c>
      <c r="T619" s="33" t="e">
        <f t="shared" si="60"/>
        <v>#REF!</v>
      </c>
      <c r="U619" s="29">
        <f>U631+U628</f>
        <v>0</v>
      </c>
      <c r="V619" s="33" t="e">
        <f t="shared" si="60"/>
        <v>#REF!</v>
      </c>
      <c r="W619" s="29">
        <f>W631+W628</f>
        <v>-4862.6000000000004</v>
      </c>
      <c r="X619" s="33" t="e">
        <f t="shared" si="60"/>
        <v>#REF!</v>
      </c>
      <c r="Y619" s="29">
        <f>Y631+Y628</f>
        <v>116.23399999999999</v>
      </c>
      <c r="Z619" s="33" t="e">
        <f t="shared" si="60"/>
        <v>#REF!</v>
      </c>
      <c r="AA619" s="29">
        <f>AA631+AA628</f>
        <v>0</v>
      </c>
      <c r="AB619" s="33" t="e">
        <f t="shared" si="60"/>
        <v>#REF!</v>
      </c>
    </row>
    <row r="620" spans="1:28" ht="60.75" hidden="1" customHeight="1" x14ac:dyDescent="0.4">
      <c r="A620" s="13"/>
      <c r="B620" s="34"/>
      <c r="C620" s="110" t="s">
        <v>14</v>
      </c>
      <c r="D620" s="80" t="s">
        <v>575</v>
      </c>
      <c r="E620" s="80">
        <v>200</v>
      </c>
      <c r="F620" s="33">
        <v>0</v>
      </c>
      <c r="G620" s="29">
        <v>0</v>
      </c>
      <c r="H620" s="33"/>
      <c r="I620" s="29">
        <v>0</v>
      </c>
      <c r="J620" s="33"/>
      <c r="K620" s="29">
        <v>0</v>
      </c>
      <c r="L620" s="33"/>
      <c r="M620" s="29">
        <v>0</v>
      </c>
      <c r="N620" s="33"/>
      <c r="O620" s="29">
        <v>0</v>
      </c>
      <c r="P620" s="33"/>
      <c r="Q620" s="29">
        <v>0</v>
      </c>
      <c r="R620" s="33"/>
      <c r="S620" s="29">
        <v>0</v>
      </c>
      <c r="T620" s="33"/>
      <c r="U620" s="29">
        <v>0</v>
      </c>
      <c r="V620" s="33"/>
      <c r="W620" s="29">
        <v>0</v>
      </c>
      <c r="X620" s="33"/>
      <c r="Y620" s="29">
        <v>0</v>
      </c>
      <c r="Z620" s="33"/>
      <c r="AA620" s="29">
        <v>0</v>
      </c>
      <c r="AB620" s="33"/>
    </row>
    <row r="621" spans="1:28" ht="60.75" hidden="1" customHeight="1" x14ac:dyDescent="0.4">
      <c r="A621" s="13"/>
      <c r="B621" s="34"/>
      <c r="C621" s="40" t="s">
        <v>607</v>
      </c>
      <c r="D621" s="132" t="s">
        <v>614</v>
      </c>
      <c r="E621" s="80"/>
      <c r="F621" s="33">
        <v>0</v>
      </c>
      <c r="G621" s="36">
        <f>G622</f>
        <v>0</v>
      </c>
      <c r="H621" s="33">
        <f t="shared" ref="H621:X652" si="62">F621+G621</f>
        <v>0</v>
      </c>
      <c r="I621" s="36">
        <f>I622</f>
        <v>0</v>
      </c>
      <c r="J621" s="33">
        <f t="shared" si="62"/>
        <v>0</v>
      </c>
      <c r="K621" s="36">
        <f>K622</f>
        <v>0</v>
      </c>
      <c r="L621" s="33">
        <f t="shared" si="62"/>
        <v>0</v>
      </c>
      <c r="M621" s="36">
        <f>M622</f>
        <v>0</v>
      </c>
      <c r="N621" s="33">
        <f t="shared" si="62"/>
        <v>0</v>
      </c>
      <c r="O621" s="36">
        <f>O622</f>
        <v>0</v>
      </c>
      <c r="P621" s="33">
        <f t="shared" si="62"/>
        <v>0</v>
      </c>
      <c r="Q621" s="36">
        <f>Q622</f>
        <v>0</v>
      </c>
      <c r="R621" s="33">
        <f t="shared" si="62"/>
        <v>0</v>
      </c>
      <c r="S621" s="36">
        <f>S622</f>
        <v>0</v>
      </c>
      <c r="T621" s="33">
        <f t="shared" si="62"/>
        <v>0</v>
      </c>
      <c r="U621" s="36">
        <f>U622</f>
        <v>0</v>
      </c>
      <c r="V621" s="33">
        <f t="shared" si="62"/>
        <v>0</v>
      </c>
      <c r="W621" s="36">
        <f>W622</f>
        <v>0</v>
      </c>
      <c r="X621" s="33">
        <f t="shared" si="62"/>
        <v>0</v>
      </c>
      <c r="Y621" s="36">
        <f>Y622</f>
        <v>0</v>
      </c>
      <c r="Z621" s="33">
        <f t="shared" ref="Z621:AB634" si="63">X621+Y621</f>
        <v>0</v>
      </c>
      <c r="AA621" s="36">
        <f>AA622</f>
        <v>0</v>
      </c>
      <c r="AB621" s="33">
        <f t="shared" si="63"/>
        <v>0</v>
      </c>
    </row>
    <row r="622" spans="1:28" ht="69" hidden="1" customHeight="1" x14ac:dyDescent="0.4">
      <c r="A622" s="13"/>
      <c r="B622" s="34"/>
      <c r="C622" s="35" t="s">
        <v>6</v>
      </c>
      <c r="D622" s="132" t="s">
        <v>614</v>
      </c>
      <c r="E622" s="80">
        <v>600</v>
      </c>
      <c r="F622" s="33">
        <v>0</v>
      </c>
      <c r="G622" s="29"/>
      <c r="H622" s="33">
        <f t="shared" si="62"/>
        <v>0</v>
      </c>
      <c r="I622" s="29"/>
      <c r="J622" s="33">
        <f t="shared" si="62"/>
        <v>0</v>
      </c>
      <c r="K622" s="29"/>
      <c r="L622" s="33">
        <f t="shared" si="62"/>
        <v>0</v>
      </c>
      <c r="M622" s="29"/>
      <c r="N622" s="33">
        <f t="shared" si="62"/>
        <v>0</v>
      </c>
      <c r="O622" s="29"/>
      <c r="P622" s="33">
        <f t="shared" si="62"/>
        <v>0</v>
      </c>
      <c r="Q622" s="29"/>
      <c r="R622" s="33">
        <f t="shared" si="62"/>
        <v>0</v>
      </c>
      <c r="S622" s="29"/>
      <c r="T622" s="33">
        <f t="shared" si="62"/>
        <v>0</v>
      </c>
      <c r="U622" s="29"/>
      <c r="V622" s="33">
        <f t="shared" si="62"/>
        <v>0</v>
      </c>
      <c r="W622" s="29"/>
      <c r="X622" s="33">
        <f t="shared" si="62"/>
        <v>0</v>
      </c>
      <c r="Y622" s="29"/>
      <c r="Z622" s="33">
        <f t="shared" si="63"/>
        <v>0</v>
      </c>
      <c r="AA622" s="29"/>
      <c r="AB622" s="33">
        <f t="shared" si="63"/>
        <v>0</v>
      </c>
    </row>
    <row r="623" spans="1:28" ht="69" hidden="1" customHeight="1" x14ac:dyDescent="0.4">
      <c r="A623" s="13"/>
      <c r="B623" s="34"/>
      <c r="C623" s="35" t="s">
        <v>633</v>
      </c>
      <c r="D623" s="132" t="s">
        <v>635</v>
      </c>
      <c r="E623" s="80"/>
      <c r="F623" s="33">
        <v>0</v>
      </c>
      <c r="G623" s="29">
        <f>G624+G625</f>
        <v>0</v>
      </c>
      <c r="H623" s="33">
        <f t="shared" si="62"/>
        <v>0</v>
      </c>
      <c r="I623" s="29">
        <f>I624+I625</f>
        <v>0</v>
      </c>
      <c r="J623" s="33">
        <f t="shared" si="62"/>
        <v>0</v>
      </c>
      <c r="K623" s="29">
        <f>K624+K625</f>
        <v>0</v>
      </c>
      <c r="L623" s="33">
        <f t="shared" si="62"/>
        <v>0</v>
      </c>
      <c r="M623" s="29">
        <f>M624+M625</f>
        <v>0</v>
      </c>
      <c r="N623" s="33">
        <f t="shared" si="62"/>
        <v>0</v>
      </c>
      <c r="O623" s="29">
        <f>O624+O625</f>
        <v>0</v>
      </c>
      <c r="P623" s="33">
        <f t="shared" si="62"/>
        <v>0</v>
      </c>
      <c r="Q623" s="29">
        <f>Q624+Q625</f>
        <v>0</v>
      </c>
      <c r="R623" s="33">
        <f t="shared" si="62"/>
        <v>0</v>
      </c>
      <c r="S623" s="29">
        <f>S624+S625</f>
        <v>0</v>
      </c>
      <c r="T623" s="33">
        <f t="shared" si="62"/>
        <v>0</v>
      </c>
      <c r="U623" s="29">
        <f>U624+U625</f>
        <v>0</v>
      </c>
      <c r="V623" s="33">
        <f t="shared" si="62"/>
        <v>0</v>
      </c>
      <c r="W623" s="29">
        <f>W624+W625</f>
        <v>0</v>
      </c>
      <c r="X623" s="33">
        <f t="shared" si="62"/>
        <v>0</v>
      </c>
      <c r="Y623" s="29">
        <f>Y624+Y625</f>
        <v>0</v>
      </c>
      <c r="Z623" s="33">
        <f t="shared" si="63"/>
        <v>0</v>
      </c>
      <c r="AA623" s="29">
        <f>AA624+AA625</f>
        <v>0</v>
      </c>
      <c r="AB623" s="33">
        <f t="shared" si="63"/>
        <v>0</v>
      </c>
    </row>
    <row r="624" spans="1:28" ht="63" hidden="1" customHeight="1" x14ac:dyDescent="0.4">
      <c r="A624" s="13"/>
      <c r="B624" s="34"/>
      <c r="C624" s="35" t="s">
        <v>634</v>
      </c>
      <c r="D624" s="132" t="s">
        <v>635</v>
      </c>
      <c r="E624" s="80">
        <v>600</v>
      </c>
      <c r="F624" s="33">
        <v>0</v>
      </c>
      <c r="G624" s="29">
        <v>0</v>
      </c>
      <c r="H624" s="33">
        <f t="shared" si="62"/>
        <v>0</v>
      </c>
      <c r="I624" s="29">
        <v>0</v>
      </c>
      <c r="J624" s="33">
        <f t="shared" si="62"/>
        <v>0</v>
      </c>
      <c r="K624" s="29">
        <v>0</v>
      </c>
      <c r="L624" s="33">
        <f t="shared" si="62"/>
        <v>0</v>
      </c>
      <c r="M624" s="29">
        <v>0</v>
      </c>
      <c r="N624" s="33">
        <f t="shared" si="62"/>
        <v>0</v>
      </c>
      <c r="O624" s="29">
        <v>0</v>
      </c>
      <c r="P624" s="33">
        <f t="shared" si="62"/>
        <v>0</v>
      </c>
      <c r="Q624" s="29">
        <v>0</v>
      </c>
      <c r="R624" s="33">
        <f t="shared" si="62"/>
        <v>0</v>
      </c>
      <c r="S624" s="29">
        <v>0</v>
      </c>
      <c r="T624" s="33">
        <f t="shared" si="62"/>
        <v>0</v>
      </c>
      <c r="U624" s="29">
        <v>0</v>
      </c>
      <c r="V624" s="33">
        <f t="shared" si="62"/>
        <v>0</v>
      </c>
      <c r="W624" s="29">
        <v>0</v>
      </c>
      <c r="X624" s="33">
        <f t="shared" si="62"/>
        <v>0</v>
      </c>
      <c r="Y624" s="29">
        <v>0</v>
      </c>
      <c r="Z624" s="33">
        <f t="shared" si="63"/>
        <v>0</v>
      </c>
      <c r="AA624" s="29">
        <v>0</v>
      </c>
      <c r="AB624" s="33">
        <f t="shared" si="63"/>
        <v>0</v>
      </c>
    </row>
    <row r="625" spans="1:28" ht="46.5" hidden="1" customHeight="1" x14ac:dyDescent="0.4">
      <c r="A625" s="13"/>
      <c r="B625" s="34"/>
      <c r="C625" s="35" t="s">
        <v>14</v>
      </c>
      <c r="D625" s="132" t="s">
        <v>635</v>
      </c>
      <c r="E625" s="80">
        <v>200</v>
      </c>
      <c r="F625" s="33">
        <v>0</v>
      </c>
      <c r="G625" s="29">
        <v>0</v>
      </c>
      <c r="H625" s="33">
        <f t="shared" si="62"/>
        <v>0</v>
      </c>
      <c r="I625" s="29">
        <v>0</v>
      </c>
      <c r="J625" s="33">
        <f t="shared" si="62"/>
        <v>0</v>
      </c>
      <c r="K625" s="29">
        <v>0</v>
      </c>
      <c r="L625" s="33">
        <f t="shared" si="62"/>
        <v>0</v>
      </c>
      <c r="M625" s="29">
        <v>0</v>
      </c>
      <c r="N625" s="33">
        <f t="shared" si="62"/>
        <v>0</v>
      </c>
      <c r="O625" s="29">
        <v>0</v>
      </c>
      <c r="P625" s="33">
        <f t="shared" si="62"/>
        <v>0</v>
      </c>
      <c r="Q625" s="29">
        <v>0</v>
      </c>
      <c r="R625" s="33">
        <f t="shared" si="62"/>
        <v>0</v>
      </c>
      <c r="S625" s="29">
        <v>0</v>
      </c>
      <c r="T625" s="33">
        <f t="shared" si="62"/>
        <v>0</v>
      </c>
      <c r="U625" s="29">
        <v>0</v>
      </c>
      <c r="V625" s="33">
        <f t="shared" si="62"/>
        <v>0</v>
      </c>
      <c r="W625" s="29">
        <v>0</v>
      </c>
      <c r="X625" s="33">
        <f t="shared" si="62"/>
        <v>0</v>
      </c>
      <c r="Y625" s="29">
        <v>0</v>
      </c>
      <c r="Z625" s="33">
        <f t="shared" si="63"/>
        <v>0</v>
      </c>
      <c r="AA625" s="29">
        <v>0</v>
      </c>
      <c r="AB625" s="33">
        <f t="shared" si="63"/>
        <v>0</v>
      </c>
    </row>
    <row r="626" spans="1:28" ht="45.95" hidden="1" customHeight="1" x14ac:dyDescent="0.4">
      <c r="A626" s="13"/>
      <c r="B626" s="34"/>
      <c r="C626" s="35" t="s">
        <v>636</v>
      </c>
      <c r="D626" s="132" t="s">
        <v>635</v>
      </c>
      <c r="E626" s="80"/>
      <c r="F626" s="33">
        <v>0</v>
      </c>
      <c r="G626" s="29">
        <f>G627</f>
        <v>0</v>
      </c>
      <c r="H626" s="33">
        <f t="shared" si="62"/>
        <v>0</v>
      </c>
      <c r="I626" s="29">
        <f>I627</f>
        <v>0</v>
      </c>
      <c r="J626" s="33">
        <f t="shared" si="62"/>
        <v>0</v>
      </c>
      <c r="K626" s="29">
        <f>K627</f>
        <v>0</v>
      </c>
      <c r="L626" s="33">
        <f t="shared" si="62"/>
        <v>0</v>
      </c>
      <c r="M626" s="29">
        <f>M627</f>
        <v>0</v>
      </c>
      <c r="N626" s="33">
        <f t="shared" si="62"/>
        <v>0</v>
      </c>
      <c r="O626" s="29">
        <f>O627</f>
        <v>0</v>
      </c>
      <c r="P626" s="33">
        <f t="shared" si="62"/>
        <v>0</v>
      </c>
      <c r="Q626" s="29">
        <f>Q627</f>
        <v>0</v>
      </c>
      <c r="R626" s="33">
        <f t="shared" si="62"/>
        <v>0</v>
      </c>
      <c r="S626" s="29">
        <f>S627</f>
        <v>0</v>
      </c>
      <c r="T626" s="33">
        <f t="shared" si="62"/>
        <v>0</v>
      </c>
      <c r="U626" s="29">
        <f>U627</f>
        <v>0</v>
      </c>
      <c r="V626" s="33">
        <f t="shared" si="62"/>
        <v>0</v>
      </c>
      <c r="W626" s="29">
        <f>W627</f>
        <v>0</v>
      </c>
      <c r="X626" s="33">
        <f t="shared" si="62"/>
        <v>0</v>
      </c>
      <c r="Y626" s="29">
        <f>Y627</f>
        <v>0</v>
      </c>
      <c r="Z626" s="33">
        <f t="shared" si="63"/>
        <v>0</v>
      </c>
      <c r="AA626" s="29">
        <f>AA627</f>
        <v>0</v>
      </c>
      <c r="AB626" s="33">
        <f t="shared" si="63"/>
        <v>0</v>
      </c>
    </row>
    <row r="627" spans="1:28" ht="69" hidden="1" customHeight="1" x14ac:dyDescent="0.4">
      <c r="A627" s="13"/>
      <c r="B627" s="34"/>
      <c r="C627" s="35" t="s">
        <v>634</v>
      </c>
      <c r="D627" s="132" t="s">
        <v>635</v>
      </c>
      <c r="E627" s="80">
        <v>600</v>
      </c>
      <c r="F627" s="33">
        <v>0</v>
      </c>
      <c r="G627" s="29"/>
      <c r="H627" s="33">
        <f t="shared" si="62"/>
        <v>0</v>
      </c>
      <c r="I627" s="29"/>
      <c r="J627" s="33">
        <f t="shared" si="62"/>
        <v>0</v>
      </c>
      <c r="K627" s="29"/>
      <c r="L627" s="33">
        <f t="shared" si="62"/>
        <v>0</v>
      </c>
      <c r="M627" s="29"/>
      <c r="N627" s="33">
        <f t="shared" si="62"/>
        <v>0</v>
      </c>
      <c r="O627" s="29"/>
      <c r="P627" s="33">
        <f t="shared" si="62"/>
        <v>0</v>
      </c>
      <c r="Q627" s="29"/>
      <c r="R627" s="33">
        <f t="shared" si="62"/>
        <v>0</v>
      </c>
      <c r="S627" s="29"/>
      <c r="T627" s="33">
        <f t="shared" si="62"/>
        <v>0</v>
      </c>
      <c r="U627" s="29"/>
      <c r="V627" s="33">
        <f t="shared" si="62"/>
        <v>0</v>
      </c>
      <c r="W627" s="29"/>
      <c r="X627" s="33">
        <f t="shared" si="62"/>
        <v>0</v>
      </c>
      <c r="Y627" s="29"/>
      <c r="Z627" s="33">
        <f t="shared" si="63"/>
        <v>0</v>
      </c>
      <c r="AA627" s="29"/>
      <c r="AB627" s="33">
        <f t="shared" si="63"/>
        <v>0</v>
      </c>
    </row>
    <row r="628" spans="1:28" ht="62.1" customHeight="1" x14ac:dyDescent="0.4">
      <c r="A628" s="13"/>
      <c r="B628" s="27">
        <v>12</v>
      </c>
      <c r="C628" s="26" t="s">
        <v>379</v>
      </c>
      <c r="D628" s="121" t="s">
        <v>201</v>
      </c>
      <c r="E628" s="121"/>
      <c r="F628" s="30">
        <v>0</v>
      </c>
      <c r="G628" s="46">
        <f>G629+G635+G647</f>
        <v>26076.956000000002</v>
      </c>
      <c r="H628" s="30">
        <f t="shared" si="62"/>
        <v>26076.956000000002</v>
      </c>
      <c r="I628" s="46">
        <f>I629+I635+I647</f>
        <v>0</v>
      </c>
      <c r="J628" s="30">
        <f t="shared" si="62"/>
        <v>26076.956000000002</v>
      </c>
      <c r="K628" s="46">
        <f>K629+K635+K647+K632</f>
        <v>2525.9250000000002</v>
      </c>
      <c r="L628" s="30">
        <f t="shared" si="62"/>
        <v>28602.881000000001</v>
      </c>
      <c r="M628" s="46">
        <f>M629+M635+M647+M632</f>
        <v>0</v>
      </c>
      <c r="N628" s="30">
        <f t="shared" si="62"/>
        <v>28602.881000000001</v>
      </c>
      <c r="O628" s="46">
        <f>O629+O635+O647+O632</f>
        <v>3000</v>
      </c>
      <c r="P628" s="30">
        <f t="shared" si="62"/>
        <v>31602.881000000001</v>
      </c>
      <c r="Q628" s="46">
        <f>Q629+Q635+Q647+Q632</f>
        <v>116.15000000000009</v>
      </c>
      <c r="R628" s="30">
        <f t="shared" si="62"/>
        <v>31719.031000000003</v>
      </c>
      <c r="S628" s="46">
        <f>S629+S635+S647+S632</f>
        <v>116.23399999999999</v>
      </c>
      <c r="T628" s="30">
        <f t="shared" si="62"/>
        <v>31835.265000000003</v>
      </c>
      <c r="U628" s="46">
        <f>U629+U635+U647+U632</f>
        <v>0</v>
      </c>
      <c r="V628" s="30">
        <f t="shared" si="62"/>
        <v>31835.265000000003</v>
      </c>
      <c r="W628" s="46">
        <f>W629+W635+W647+W632</f>
        <v>-4862.6000000000004</v>
      </c>
      <c r="X628" s="30">
        <f t="shared" si="62"/>
        <v>26972.665000000001</v>
      </c>
      <c r="Y628" s="46">
        <f>Y629+Y635+Y647+Y632</f>
        <v>116.23399999999999</v>
      </c>
      <c r="Z628" s="30">
        <f t="shared" si="63"/>
        <v>27088.899000000001</v>
      </c>
      <c r="AA628" s="46">
        <f>AA629+AA635+AA647+AA632</f>
        <v>0</v>
      </c>
      <c r="AB628" s="30">
        <f t="shared" si="63"/>
        <v>27088.899000000001</v>
      </c>
    </row>
    <row r="629" spans="1:28" ht="63" hidden="1" customHeight="1" x14ac:dyDescent="0.4">
      <c r="A629" s="13"/>
      <c r="B629" s="34"/>
      <c r="C629" s="82" t="s">
        <v>595</v>
      </c>
      <c r="D629" s="80" t="s">
        <v>352</v>
      </c>
      <c r="E629" s="80"/>
      <c r="F629" s="33">
        <v>0</v>
      </c>
      <c r="G629" s="29">
        <f>G630</f>
        <v>0</v>
      </c>
      <c r="H629" s="33">
        <f t="shared" si="62"/>
        <v>0</v>
      </c>
      <c r="I629" s="29">
        <f>I630</f>
        <v>0</v>
      </c>
      <c r="J629" s="33">
        <f t="shared" si="62"/>
        <v>0</v>
      </c>
      <c r="K629" s="29">
        <f>K630</f>
        <v>0</v>
      </c>
      <c r="L629" s="30">
        <f t="shared" si="62"/>
        <v>0</v>
      </c>
      <c r="M629" s="29">
        <f>M630</f>
        <v>0</v>
      </c>
      <c r="N629" s="30">
        <f t="shared" si="62"/>
        <v>0</v>
      </c>
      <c r="O629" s="29">
        <f>O630</f>
        <v>0</v>
      </c>
      <c r="P629" s="30">
        <f t="shared" si="62"/>
        <v>0</v>
      </c>
      <c r="Q629" s="29">
        <f>Q630</f>
        <v>0</v>
      </c>
      <c r="R629" s="30">
        <f t="shared" si="62"/>
        <v>0</v>
      </c>
      <c r="S629" s="29">
        <f>S630</f>
        <v>0</v>
      </c>
      <c r="T629" s="30">
        <f t="shared" si="62"/>
        <v>0</v>
      </c>
      <c r="U629" s="29">
        <f>U630</f>
        <v>0</v>
      </c>
      <c r="V629" s="30">
        <f t="shared" si="62"/>
        <v>0</v>
      </c>
      <c r="W629" s="29">
        <f>W630</f>
        <v>0</v>
      </c>
      <c r="X629" s="30">
        <f t="shared" si="62"/>
        <v>0</v>
      </c>
      <c r="Y629" s="29">
        <f>Y630</f>
        <v>0</v>
      </c>
      <c r="Z629" s="30">
        <f t="shared" si="63"/>
        <v>0</v>
      </c>
      <c r="AA629" s="29">
        <f>AA630</f>
        <v>0</v>
      </c>
      <c r="AB629" s="30">
        <f t="shared" si="63"/>
        <v>0</v>
      </c>
    </row>
    <row r="630" spans="1:28" ht="30.75" hidden="1" customHeight="1" x14ac:dyDescent="0.4">
      <c r="A630" s="13"/>
      <c r="B630" s="34"/>
      <c r="C630" s="31" t="s">
        <v>353</v>
      </c>
      <c r="D630" s="80" t="s">
        <v>354</v>
      </c>
      <c r="E630" s="80"/>
      <c r="F630" s="33">
        <v>0</v>
      </c>
      <c r="G630" s="29">
        <f>G631</f>
        <v>0</v>
      </c>
      <c r="H630" s="33">
        <f t="shared" si="62"/>
        <v>0</v>
      </c>
      <c r="I630" s="29">
        <f>I631</f>
        <v>0</v>
      </c>
      <c r="J630" s="33">
        <f t="shared" si="62"/>
        <v>0</v>
      </c>
      <c r="K630" s="29">
        <f>K631</f>
        <v>0</v>
      </c>
      <c r="L630" s="30">
        <f t="shared" si="62"/>
        <v>0</v>
      </c>
      <c r="M630" s="29">
        <f>M631</f>
        <v>0</v>
      </c>
      <c r="N630" s="30">
        <f t="shared" si="62"/>
        <v>0</v>
      </c>
      <c r="O630" s="29">
        <f>O631</f>
        <v>0</v>
      </c>
      <c r="P630" s="30">
        <f t="shared" si="62"/>
        <v>0</v>
      </c>
      <c r="Q630" s="29">
        <f>Q631</f>
        <v>0</v>
      </c>
      <c r="R630" s="30">
        <f t="shared" si="62"/>
        <v>0</v>
      </c>
      <c r="S630" s="29">
        <f>S631</f>
        <v>0</v>
      </c>
      <c r="T630" s="30">
        <f t="shared" si="62"/>
        <v>0</v>
      </c>
      <c r="U630" s="29">
        <f>U631</f>
        <v>0</v>
      </c>
      <c r="V630" s="30">
        <f t="shared" si="62"/>
        <v>0</v>
      </c>
      <c r="W630" s="29">
        <f>W631</f>
        <v>0</v>
      </c>
      <c r="X630" s="30">
        <f t="shared" si="62"/>
        <v>0</v>
      </c>
      <c r="Y630" s="29">
        <f>Y631</f>
        <v>0</v>
      </c>
      <c r="Z630" s="30">
        <f t="shared" si="63"/>
        <v>0</v>
      </c>
      <c r="AA630" s="29">
        <f>AA631</f>
        <v>0</v>
      </c>
      <c r="AB630" s="30">
        <f t="shared" si="63"/>
        <v>0</v>
      </c>
    </row>
    <row r="631" spans="1:28" ht="28.5" hidden="1" customHeight="1" x14ac:dyDescent="0.4">
      <c r="A631" s="13"/>
      <c r="B631" s="34"/>
      <c r="C631" s="74" t="s">
        <v>17</v>
      </c>
      <c r="D631" s="80" t="s">
        <v>354</v>
      </c>
      <c r="E631" s="80">
        <v>800</v>
      </c>
      <c r="F631" s="33">
        <v>0</v>
      </c>
      <c r="G631" s="29"/>
      <c r="H631" s="33">
        <f t="shared" si="62"/>
        <v>0</v>
      </c>
      <c r="I631" s="29"/>
      <c r="J631" s="33">
        <f t="shared" si="62"/>
        <v>0</v>
      </c>
      <c r="K631" s="29"/>
      <c r="L631" s="30">
        <f t="shared" si="62"/>
        <v>0</v>
      </c>
      <c r="M631" s="29"/>
      <c r="N631" s="30">
        <f t="shared" si="62"/>
        <v>0</v>
      </c>
      <c r="O631" s="29"/>
      <c r="P631" s="30">
        <f t="shared" si="62"/>
        <v>0</v>
      </c>
      <c r="Q631" s="29"/>
      <c r="R631" s="30">
        <f t="shared" si="62"/>
        <v>0</v>
      </c>
      <c r="S631" s="29"/>
      <c r="T631" s="30">
        <f t="shared" si="62"/>
        <v>0</v>
      </c>
      <c r="U631" s="29"/>
      <c r="V631" s="30">
        <f t="shared" si="62"/>
        <v>0</v>
      </c>
      <c r="W631" s="29"/>
      <c r="X631" s="30">
        <f t="shared" si="62"/>
        <v>0</v>
      </c>
      <c r="Y631" s="29"/>
      <c r="Z631" s="30">
        <f t="shared" si="63"/>
        <v>0</v>
      </c>
      <c r="AA631" s="29"/>
      <c r="AB631" s="30">
        <f t="shared" si="63"/>
        <v>0</v>
      </c>
    </row>
    <row r="632" spans="1:28" ht="48.6" customHeight="1" x14ac:dyDescent="0.4">
      <c r="A632" s="13"/>
      <c r="B632" s="34"/>
      <c r="C632" s="114" t="s">
        <v>705</v>
      </c>
      <c r="D632" s="153" t="s">
        <v>352</v>
      </c>
      <c r="E632" s="153"/>
      <c r="F632" s="33"/>
      <c r="G632" s="29"/>
      <c r="H632" s="33"/>
      <c r="I632" s="29"/>
      <c r="J632" s="33"/>
      <c r="K632" s="29">
        <f>K633</f>
        <v>2000</v>
      </c>
      <c r="L632" s="30">
        <f t="shared" si="62"/>
        <v>2000</v>
      </c>
      <c r="M632" s="29">
        <f>M633</f>
        <v>0</v>
      </c>
      <c r="N632" s="30">
        <f t="shared" si="62"/>
        <v>2000</v>
      </c>
      <c r="O632" s="29">
        <f>O633</f>
        <v>0</v>
      </c>
      <c r="P632" s="30">
        <f t="shared" si="62"/>
        <v>2000</v>
      </c>
      <c r="Q632" s="29">
        <f>Q633</f>
        <v>0</v>
      </c>
      <c r="R632" s="30">
        <f t="shared" si="62"/>
        <v>2000</v>
      </c>
      <c r="S632" s="29">
        <f>S633</f>
        <v>0</v>
      </c>
      <c r="T632" s="30">
        <f t="shared" si="62"/>
        <v>2000</v>
      </c>
      <c r="U632" s="29">
        <f>U633</f>
        <v>0</v>
      </c>
      <c r="V632" s="30">
        <f t="shared" si="62"/>
        <v>2000</v>
      </c>
      <c r="W632" s="29">
        <f>W633</f>
        <v>0</v>
      </c>
      <c r="X632" s="30">
        <f t="shared" si="62"/>
        <v>2000</v>
      </c>
      <c r="Y632" s="29">
        <f>Y633</f>
        <v>0</v>
      </c>
      <c r="Z632" s="30">
        <f t="shared" si="63"/>
        <v>2000</v>
      </c>
      <c r="AA632" s="29">
        <f>AA633</f>
        <v>0</v>
      </c>
      <c r="AB632" s="30">
        <f t="shared" si="63"/>
        <v>2000</v>
      </c>
    </row>
    <row r="633" spans="1:28" ht="28.5" customHeight="1" x14ac:dyDescent="0.4">
      <c r="A633" s="13"/>
      <c r="B633" s="34"/>
      <c r="C633" s="114" t="s">
        <v>353</v>
      </c>
      <c r="D633" s="153" t="s">
        <v>354</v>
      </c>
      <c r="E633" s="153"/>
      <c r="F633" s="33"/>
      <c r="G633" s="29"/>
      <c r="H633" s="33"/>
      <c r="I633" s="29"/>
      <c r="J633" s="33"/>
      <c r="K633" s="29">
        <f>K634</f>
        <v>2000</v>
      </c>
      <c r="L633" s="30">
        <f t="shared" si="62"/>
        <v>2000</v>
      </c>
      <c r="M633" s="29">
        <f>M634</f>
        <v>0</v>
      </c>
      <c r="N633" s="30">
        <f t="shared" si="62"/>
        <v>2000</v>
      </c>
      <c r="O633" s="29">
        <f>O634</f>
        <v>0</v>
      </c>
      <c r="P633" s="30">
        <f t="shared" si="62"/>
        <v>2000</v>
      </c>
      <c r="Q633" s="29">
        <f>Q634</f>
        <v>0</v>
      </c>
      <c r="R633" s="30">
        <f t="shared" si="62"/>
        <v>2000</v>
      </c>
      <c r="S633" s="29">
        <f>S634</f>
        <v>0</v>
      </c>
      <c r="T633" s="30">
        <f t="shared" si="62"/>
        <v>2000</v>
      </c>
      <c r="U633" s="29">
        <f>U634</f>
        <v>0</v>
      </c>
      <c r="V633" s="30">
        <f t="shared" si="62"/>
        <v>2000</v>
      </c>
      <c r="W633" s="29">
        <f>W634</f>
        <v>0</v>
      </c>
      <c r="X633" s="30">
        <f t="shared" si="62"/>
        <v>2000</v>
      </c>
      <c r="Y633" s="29">
        <f>Y634</f>
        <v>0</v>
      </c>
      <c r="Z633" s="30">
        <f t="shared" si="63"/>
        <v>2000</v>
      </c>
      <c r="AA633" s="29">
        <f>AA634</f>
        <v>0</v>
      </c>
      <c r="AB633" s="30">
        <f t="shared" si="63"/>
        <v>2000</v>
      </c>
    </row>
    <row r="634" spans="1:28" ht="28.5" customHeight="1" x14ac:dyDescent="0.4">
      <c r="A634" s="13"/>
      <c r="B634" s="34"/>
      <c r="C634" s="114" t="s">
        <v>17</v>
      </c>
      <c r="D634" s="153" t="s">
        <v>354</v>
      </c>
      <c r="E634" s="153">
        <v>800</v>
      </c>
      <c r="F634" s="33"/>
      <c r="G634" s="29"/>
      <c r="H634" s="33"/>
      <c r="I634" s="29"/>
      <c r="J634" s="33"/>
      <c r="K634" s="29">
        <v>2000</v>
      </c>
      <c r="L634" s="30">
        <f t="shared" si="62"/>
        <v>2000</v>
      </c>
      <c r="M634" s="29"/>
      <c r="N634" s="30">
        <f t="shared" si="62"/>
        <v>2000</v>
      </c>
      <c r="O634" s="29"/>
      <c r="P634" s="30">
        <f t="shared" si="62"/>
        <v>2000</v>
      </c>
      <c r="Q634" s="29"/>
      <c r="R634" s="30">
        <f t="shared" si="62"/>
        <v>2000</v>
      </c>
      <c r="S634" s="29"/>
      <c r="T634" s="30">
        <f t="shared" si="62"/>
        <v>2000</v>
      </c>
      <c r="U634" s="29"/>
      <c r="V634" s="30">
        <f t="shared" si="62"/>
        <v>2000</v>
      </c>
      <c r="W634" s="29"/>
      <c r="X634" s="30">
        <f t="shared" si="62"/>
        <v>2000</v>
      </c>
      <c r="Y634" s="29"/>
      <c r="Z634" s="30">
        <f t="shared" si="63"/>
        <v>2000</v>
      </c>
      <c r="AA634" s="29"/>
      <c r="AB634" s="30">
        <f t="shared" si="63"/>
        <v>2000</v>
      </c>
    </row>
    <row r="635" spans="1:28" ht="41.1" customHeight="1" x14ac:dyDescent="0.4">
      <c r="A635" s="13"/>
      <c r="B635" s="34"/>
      <c r="C635" s="31" t="s">
        <v>371</v>
      </c>
      <c r="D635" s="80" t="s">
        <v>202</v>
      </c>
      <c r="E635" s="80"/>
      <c r="F635" s="33">
        <v>0</v>
      </c>
      <c r="G635" s="29">
        <f>G636+G642</f>
        <v>6009.6559999999999</v>
      </c>
      <c r="H635" s="33">
        <f t="shared" si="62"/>
        <v>6009.6559999999999</v>
      </c>
      <c r="I635" s="29">
        <f>I636+I642</f>
        <v>0</v>
      </c>
      <c r="J635" s="33">
        <f t="shared" si="62"/>
        <v>6009.6559999999999</v>
      </c>
      <c r="K635" s="29">
        <f>K636+K642</f>
        <v>399.84399999999999</v>
      </c>
      <c r="L635" s="33">
        <f t="shared" si="62"/>
        <v>6409.5</v>
      </c>
      <c r="M635" s="29">
        <f>M636+M642</f>
        <v>0</v>
      </c>
      <c r="N635" s="33">
        <f t="shared" si="62"/>
        <v>6409.5</v>
      </c>
      <c r="O635" s="29">
        <f>O636+O642</f>
        <v>3000</v>
      </c>
      <c r="P635" s="33">
        <f t="shared" si="62"/>
        <v>9409.5</v>
      </c>
      <c r="Q635" s="29">
        <f>Q636+Q642</f>
        <v>1.1500000000000909</v>
      </c>
      <c r="R635" s="33">
        <f t="shared" si="62"/>
        <v>9410.65</v>
      </c>
      <c r="S635" s="29">
        <f>S636+S642</f>
        <v>116.23399999999999</v>
      </c>
      <c r="T635" s="33">
        <f t="shared" si="62"/>
        <v>9526.884</v>
      </c>
      <c r="U635" s="29">
        <f>U636+U642</f>
        <v>0</v>
      </c>
      <c r="V635" s="33">
        <f t="shared" si="62"/>
        <v>9526.884</v>
      </c>
      <c r="W635" s="29">
        <f>W636+W642</f>
        <v>1000</v>
      </c>
      <c r="X635" s="33">
        <f t="shared" ref="X635:AB652" si="64">V635+W635</f>
        <v>10526.884</v>
      </c>
      <c r="Y635" s="29">
        <f>Y636+Y642</f>
        <v>116.23399999999999</v>
      </c>
      <c r="Z635" s="33">
        <f t="shared" si="64"/>
        <v>10643.118</v>
      </c>
      <c r="AA635" s="29">
        <f>AA636+AA642</f>
        <v>0</v>
      </c>
      <c r="AB635" s="33">
        <f t="shared" si="64"/>
        <v>10643.118</v>
      </c>
    </row>
    <row r="636" spans="1:28" ht="182.25" hidden="1" customHeight="1" x14ac:dyDescent="0.4">
      <c r="A636" s="13"/>
      <c r="B636" s="34"/>
      <c r="C636" s="31" t="s">
        <v>446</v>
      </c>
      <c r="D636" s="80" t="s">
        <v>203</v>
      </c>
      <c r="E636" s="80"/>
      <c r="F636" s="33" t="e">
        <f>#REF!+#REF!</f>
        <v>#REF!</v>
      </c>
      <c r="G636" s="29">
        <f>G637</f>
        <v>0</v>
      </c>
      <c r="H636" s="33" t="e">
        <f t="shared" si="62"/>
        <v>#REF!</v>
      </c>
      <c r="I636" s="29">
        <f>I637</f>
        <v>0</v>
      </c>
      <c r="J636" s="33" t="e">
        <f t="shared" si="62"/>
        <v>#REF!</v>
      </c>
      <c r="K636" s="29">
        <f>K637</f>
        <v>0</v>
      </c>
      <c r="L636" s="33" t="e">
        <f t="shared" si="62"/>
        <v>#REF!</v>
      </c>
      <c r="M636" s="29">
        <f>M637</f>
        <v>0</v>
      </c>
      <c r="N636" s="33" t="e">
        <f t="shared" si="62"/>
        <v>#REF!</v>
      </c>
      <c r="O636" s="29">
        <f>O637</f>
        <v>0</v>
      </c>
      <c r="P636" s="33" t="e">
        <f t="shared" si="62"/>
        <v>#REF!</v>
      </c>
      <c r="Q636" s="29">
        <f>Q637</f>
        <v>0</v>
      </c>
      <c r="R636" s="33" t="e">
        <f t="shared" si="62"/>
        <v>#REF!</v>
      </c>
      <c r="S636" s="29">
        <f>S637</f>
        <v>0</v>
      </c>
      <c r="T636" s="33" t="e">
        <f t="shared" si="62"/>
        <v>#REF!</v>
      </c>
      <c r="U636" s="29">
        <f>U637</f>
        <v>0</v>
      </c>
      <c r="V636" s="33" t="e">
        <f t="shared" si="62"/>
        <v>#REF!</v>
      </c>
      <c r="W636" s="29">
        <f>W637</f>
        <v>0</v>
      </c>
      <c r="X636" s="33" t="e">
        <f t="shared" si="64"/>
        <v>#REF!</v>
      </c>
      <c r="Y636" s="29">
        <f>Y637</f>
        <v>0</v>
      </c>
      <c r="Z636" s="33" t="e">
        <f t="shared" si="64"/>
        <v>#REF!</v>
      </c>
      <c r="AA636" s="29">
        <f>AA637</f>
        <v>0</v>
      </c>
      <c r="AB636" s="33" t="e">
        <f t="shared" si="64"/>
        <v>#REF!</v>
      </c>
    </row>
    <row r="637" spans="1:28" ht="57" hidden="1" customHeight="1" x14ac:dyDescent="0.4">
      <c r="A637" s="13"/>
      <c r="B637" s="34"/>
      <c r="C637" s="31" t="s">
        <v>65</v>
      </c>
      <c r="D637" s="80" t="s">
        <v>203</v>
      </c>
      <c r="E637" s="80">
        <v>400</v>
      </c>
      <c r="F637" s="33" t="e">
        <f>#REF!+#REF!</f>
        <v>#REF!</v>
      </c>
      <c r="G637" s="29">
        <v>0</v>
      </c>
      <c r="H637" s="33" t="e">
        <f t="shared" si="62"/>
        <v>#REF!</v>
      </c>
      <c r="I637" s="29">
        <v>0</v>
      </c>
      <c r="J637" s="33" t="e">
        <f t="shared" si="62"/>
        <v>#REF!</v>
      </c>
      <c r="K637" s="29">
        <v>0</v>
      </c>
      <c r="L637" s="33" t="e">
        <f t="shared" si="62"/>
        <v>#REF!</v>
      </c>
      <c r="M637" s="29">
        <v>0</v>
      </c>
      <c r="N637" s="33" t="e">
        <f t="shared" si="62"/>
        <v>#REF!</v>
      </c>
      <c r="O637" s="29">
        <v>0</v>
      </c>
      <c r="P637" s="33" t="e">
        <f t="shared" si="62"/>
        <v>#REF!</v>
      </c>
      <c r="Q637" s="29">
        <v>0</v>
      </c>
      <c r="R637" s="33" t="e">
        <f t="shared" si="62"/>
        <v>#REF!</v>
      </c>
      <c r="S637" s="29">
        <v>0</v>
      </c>
      <c r="T637" s="33" t="e">
        <f t="shared" si="62"/>
        <v>#REF!</v>
      </c>
      <c r="U637" s="29">
        <v>0</v>
      </c>
      <c r="V637" s="33" t="e">
        <f t="shared" si="62"/>
        <v>#REF!</v>
      </c>
      <c r="W637" s="29">
        <v>0</v>
      </c>
      <c r="X637" s="33" t="e">
        <f t="shared" si="64"/>
        <v>#REF!</v>
      </c>
      <c r="Y637" s="29">
        <v>0</v>
      </c>
      <c r="Z637" s="33" t="e">
        <f t="shared" si="64"/>
        <v>#REF!</v>
      </c>
      <c r="AA637" s="29">
        <v>0</v>
      </c>
      <c r="AB637" s="33" t="e">
        <f t="shared" si="64"/>
        <v>#REF!</v>
      </c>
    </row>
    <row r="638" spans="1:28" ht="101.25" hidden="1" customHeight="1" x14ac:dyDescent="0.4">
      <c r="A638" s="13"/>
      <c r="B638" s="34"/>
      <c r="C638" s="31" t="s">
        <v>204</v>
      </c>
      <c r="D638" s="80" t="s">
        <v>203</v>
      </c>
      <c r="E638" s="80"/>
      <c r="F638" s="33" t="e">
        <f>#REF!+#REF!</f>
        <v>#REF!</v>
      </c>
      <c r="G638" s="29"/>
      <c r="H638" s="33" t="e">
        <f t="shared" si="62"/>
        <v>#REF!</v>
      </c>
      <c r="I638" s="29"/>
      <c r="J638" s="33" t="e">
        <f t="shared" si="62"/>
        <v>#REF!</v>
      </c>
      <c r="K638" s="29"/>
      <c r="L638" s="33" t="e">
        <f t="shared" si="62"/>
        <v>#REF!</v>
      </c>
      <c r="M638" s="29"/>
      <c r="N638" s="33" t="e">
        <f t="shared" si="62"/>
        <v>#REF!</v>
      </c>
      <c r="O638" s="29"/>
      <c r="P638" s="33" t="e">
        <f t="shared" si="62"/>
        <v>#REF!</v>
      </c>
      <c r="Q638" s="29"/>
      <c r="R638" s="33" t="e">
        <f t="shared" si="62"/>
        <v>#REF!</v>
      </c>
      <c r="S638" s="29"/>
      <c r="T638" s="33" t="e">
        <f t="shared" si="62"/>
        <v>#REF!</v>
      </c>
      <c r="U638" s="29"/>
      <c r="V638" s="33" t="e">
        <f t="shared" si="62"/>
        <v>#REF!</v>
      </c>
      <c r="W638" s="29"/>
      <c r="X638" s="33" t="e">
        <f t="shared" si="64"/>
        <v>#REF!</v>
      </c>
      <c r="Y638" s="29"/>
      <c r="Z638" s="33" t="e">
        <f t="shared" si="64"/>
        <v>#REF!</v>
      </c>
      <c r="AA638" s="29"/>
      <c r="AB638" s="33" t="e">
        <f t="shared" si="64"/>
        <v>#REF!</v>
      </c>
    </row>
    <row r="639" spans="1:28" ht="60.75" hidden="1" customHeight="1" x14ac:dyDescent="0.4">
      <c r="A639" s="13"/>
      <c r="B639" s="34"/>
      <c r="C639" s="31" t="s">
        <v>65</v>
      </c>
      <c r="D639" s="80" t="s">
        <v>203</v>
      </c>
      <c r="E639" s="80">
        <v>400</v>
      </c>
      <c r="F639" s="33" t="e">
        <f>#REF!+#REF!</f>
        <v>#REF!</v>
      </c>
      <c r="G639" s="29"/>
      <c r="H639" s="33" t="e">
        <f t="shared" si="62"/>
        <v>#REF!</v>
      </c>
      <c r="I639" s="29"/>
      <c r="J639" s="33" t="e">
        <f t="shared" si="62"/>
        <v>#REF!</v>
      </c>
      <c r="K639" s="29"/>
      <c r="L639" s="33" t="e">
        <f t="shared" si="62"/>
        <v>#REF!</v>
      </c>
      <c r="M639" s="29"/>
      <c r="N639" s="33" t="e">
        <f t="shared" si="62"/>
        <v>#REF!</v>
      </c>
      <c r="O639" s="29"/>
      <c r="P639" s="33" t="e">
        <f t="shared" si="62"/>
        <v>#REF!</v>
      </c>
      <c r="Q639" s="29"/>
      <c r="R639" s="33" t="e">
        <f t="shared" si="62"/>
        <v>#REF!</v>
      </c>
      <c r="S639" s="29"/>
      <c r="T639" s="33" t="e">
        <f t="shared" si="62"/>
        <v>#REF!</v>
      </c>
      <c r="U639" s="29"/>
      <c r="V639" s="33" t="e">
        <f t="shared" si="62"/>
        <v>#REF!</v>
      </c>
      <c r="W639" s="29"/>
      <c r="X639" s="33" t="e">
        <f t="shared" si="64"/>
        <v>#REF!</v>
      </c>
      <c r="Y639" s="29"/>
      <c r="Z639" s="33" t="e">
        <f t="shared" si="64"/>
        <v>#REF!</v>
      </c>
      <c r="AA639" s="29"/>
      <c r="AB639" s="33" t="e">
        <f t="shared" si="64"/>
        <v>#REF!</v>
      </c>
    </row>
    <row r="640" spans="1:28" ht="40.5" hidden="1" customHeight="1" x14ac:dyDescent="0.4">
      <c r="A640" s="13"/>
      <c r="B640" s="34"/>
      <c r="C640" s="31" t="s">
        <v>81</v>
      </c>
      <c r="D640" s="80" t="s">
        <v>355</v>
      </c>
      <c r="E640" s="80"/>
      <c r="F640" s="33" t="e">
        <f>#REF!+#REF!</f>
        <v>#REF!</v>
      </c>
      <c r="G640" s="29"/>
      <c r="H640" s="33" t="e">
        <f t="shared" si="62"/>
        <v>#REF!</v>
      </c>
      <c r="I640" s="29"/>
      <c r="J640" s="33" t="e">
        <f t="shared" si="62"/>
        <v>#REF!</v>
      </c>
      <c r="K640" s="29"/>
      <c r="L640" s="33" t="e">
        <f t="shared" si="62"/>
        <v>#REF!</v>
      </c>
      <c r="M640" s="29"/>
      <c r="N640" s="33" t="e">
        <f t="shared" si="62"/>
        <v>#REF!</v>
      </c>
      <c r="O640" s="29"/>
      <c r="P640" s="33" t="e">
        <f t="shared" si="62"/>
        <v>#REF!</v>
      </c>
      <c r="Q640" s="29"/>
      <c r="R640" s="33" t="e">
        <f t="shared" si="62"/>
        <v>#REF!</v>
      </c>
      <c r="S640" s="29"/>
      <c r="T640" s="33" t="e">
        <f t="shared" si="62"/>
        <v>#REF!</v>
      </c>
      <c r="U640" s="29"/>
      <c r="V640" s="33" t="e">
        <f t="shared" si="62"/>
        <v>#REF!</v>
      </c>
      <c r="W640" s="29"/>
      <c r="X640" s="33" t="e">
        <f t="shared" si="64"/>
        <v>#REF!</v>
      </c>
      <c r="Y640" s="29"/>
      <c r="Z640" s="33" t="e">
        <f t="shared" si="64"/>
        <v>#REF!</v>
      </c>
      <c r="AA640" s="29"/>
      <c r="AB640" s="33" t="e">
        <f t="shared" si="64"/>
        <v>#REF!</v>
      </c>
    </row>
    <row r="641" spans="1:28" ht="60.75" hidden="1" customHeight="1" x14ac:dyDescent="0.4">
      <c r="A641" s="13"/>
      <c r="B641" s="34"/>
      <c r="C641" s="31" t="s">
        <v>14</v>
      </c>
      <c r="D641" s="80" t="s">
        <v>355</v>
      </c>
      <c r="E641" s="80">
        <v>200</v>
      </c>
      <c r="F641" s="33" t="e">
        <f>#REF!+#REF!</f>
        <v>#REF!</v>
      </c>
      <c r="G641" s="29">
        <f>G654+G657</f>
        <v>14421.72</v>
      </c>
      <c r="H641" s="33" t="e">
        <f t="shared" si="62"/>
        <v>#REF!</v>
      </c>
      <c r="I641" s="29">
        <f>I654+I657</f>
        <v>0</v>
      </c>
      <c r="J641" s="33" t="e">
        <f t="shared" si="62"/>
        <v>#REF!</v>
      </c>
      <c r="K641" s="29">
        <f>K654+K657</f>
        <v>2474.8319999999999</v>
      </c>
      <c r="L641" s="33" t="e">
        <f t="shared" si="62"/>
        <v>#REF!</v>
      </c>
      <c r="M641" s="29">
        <f>M654+M657</f>
        <v>0</v>
      </c>
      <c r="N641" s="33" t="e">
        <f t="shared" si="62"/>
        <v>#REF!</v>
      </c>
      <c r="O641" s="29">
        <f>O654+O657</f>
        <v>0</v>
      </c>
      <c r="P641" s="33" t="e">
        <f t="shared" si="62"/>
        <v>#REF!</v>
      </c>
      <c r="Q641" s="29">
        <f>Q654+Q657</f>
        <v>0</v>
      </c>
      <c r="R641" s="33" t="e">
        <f t="shared" si="62"/>
        <v>#REF!</v>
      </c>
      <c r="S641" s="29">
        <f>S654+S657</f>
        <v>16000.329000000002</v>
      </c>
      <c r="T641" s="33" t="e">
        <f t="shared" si="62"/>
        <v>#REF!</v>
      </c>
      <c r="U641" s="29">
        <f>U654+U657</f>
        <v>0</v>
      </c>
      <c r="V641" s="33" t="e">
        <f t="shared" si="62"/>
        <v>#REF!</v>
      </c>
      <c r="W641" s="29">
        <f>W654+W657</f>
        <v>1394.4180000000001</v>
      </c>
      <c r="X641" s="33" t="e">
        <f t="shared" si="64"/>
        <v>#REF!</v>
      </c>
      <c r="Y641" s="29">
        <f>Y654+Y657</f>
        <v>-1931.07</v>
      </c>
      <c r="Z641" s="33" t="e">
        <f t="shared" si="64"/>
        <v>#REF!</v>
      </c>
      <c r="AA641" s="29">
        <f>AA654+AA657</f>
        <v>-1400</v>
      </c>
      <c r="AB641" s="33" t="e">
        <f t="shared" si="64"/>
        <v>#REF!</v>
      </c>
    </row>
    <row r="642" spans="1:28" ht="27.6" customHeight="1" x14ac:dyDescent="0.4">
      <c r="A642" s="13"/>
      <c r="B642" s="34"/>
      <c r="C642" s="31" t="s">
        <v>81</v>
      </c>
      <c r="D642" s="80" t="s">
        <v>355</v>
      </c>
      <c r="E642" s="80"/>
      <c r="F642" s="33">
        <v>0</v>
      </c>
      <c r="G642" s="29">
        <f>G643+G644</f>
        <v>6009.6559999999999</v>
      </c>
      <c r="H642" s="33">
        <f t="shared" si="62"/>
        <v>6009.6559999999999</v>
      </c>
      <c r="I642" s="29">
        <f>I643+I644</f>
        <v>0</v>
      </c>
      <c r="J642" s="33">
        <f t="shared" si="62"/>
        <v>6009.6559999999999</v>
      </c>
      <c r="K642" s="29">
        <f>K643+K644+K645</f>
        <v>399.84399999999999</v>
      </c>
      <c r="L642" s="33">
        <f t="shared" si="62"/>
        <v>6409.5</v>
      </c>
      <c r="M642" s="29">
        <f>M643+M644+M645</f>
        <v>0</v>
      </c>
      <c r="N642" s="33">
        <f t="shared" si="62"/>
        <v>6409.5</v>
      </c>
      <c r="O642" s="29">
        <f>O643+O644+O645</f>
        <v>3000</v>
      </c>
      <c r="P642" s="33">
        <f t="shared" si="62"/>
        <v>9409.5</v>
      </c>
      <c r="Q642" s="29">
        <f>Q643+Q644+Q645+Q646</f>
        <v>1.1500000000000909</v>
      </c>
      <c r="R642" s="33">
        <f t="shared" si="62"/>
        <v>9410.65</v>
      </c>
      <c r="S642" s="29">
        <f>S643+S644+S645+S646</f>
        <v>116.23399999999999</v>
      </c>
      <c r="T642" s="33">
        <f t="shared" si="62"/>
        <v>9526.884</v>
      </c>
      <c r="U642" s="29">
        <f>U643+U644+U645+U646</f>
        <v>0</v>
      </c>
      <c r="V642" s="33">
        <f t="shared" si="62"/>
        <v>9526.884</v>
      </c>
      <c r="W642" s="29">
        <f>W643+W644+W645+W646</f>
        <v>1000</v>
      </c>
      <c r="X642" s="33">
        <f t="shared" si="64"/>
        <v>10526.884</v>
      </c>
      <c r="Y642" s="29">
        <f>Y643+Y644+Y645+Y646</f>
        <v>116.23399999999999</v>
      </c>
      <c r="Z642" s="33">
        <f t="shared" si="64"/>
        <v>10643.118</v>
      </c>
      <c r="AA642" s="29">
        <f>AA643+AA644+AA645+AA646</f>
        <v>0</v>
      </c>
      <c r="AB642" s="33">
        <f t="shared" si="64"/>
        <v>10643.118</v>
      </c>
    </row>
    <row r="643" spans="1:28" ht="39.6" customHeight="1" x14ac:dyDescent="0.4">
      <c r="A643" s="13"/>
      <c r="B643" s="34"/>
      <c r="C643" s="213" t="s">
        <v>14</v>
      </c>
      <c r="D643" s="210" t="s">
        <v>355</v>
      </c>
      <c r="E643" s="210">
        <v>200</v>
      </c>
      <c r="F643" s="33">
        <v>0</v>
      </c>
      <c r="G643" s="29">
        <v>6009.6559999999999</v>
      </c>
      <c r="H643" s="33">
        <f t="shared" si="62"/>
        <v>6009.6559999999999</v>
      </c>
      <c r="I643" s="29"/>
      <c r="J643" s="33">
        <f t="shared" si="62"/>
        <v>6009.6559999999999</v>
      </c>
      <c r="K643" s="29"/>
      <c r="L643" s="33">
        <f t="shared" si="62"/>
        <v>6009.6559999999999</v>
      </c>
      <c r="M643" s="29"/>
      <c r="N643" s="33">
        <f t="shared" si="62"/>
        <v>6009.6559999999999</v>
      </c>
      <c r="O643" s="29"/>
      <c r="P643" s="33">
        <f t="shared" si="62"/>
        <v>6009.6559999999999</v>
      </c>
      <c r="Q643" s="29"/>
      <c r="R643" s="33">
        <f t="shared" si="62"/>
        <v>6009.6559999999999</v>
      </c>
      <c r="S643" s="29"/>
      <c r="T643" s="33">
        <f t="shared" si="62"/>
        <v>6009.6559999999999</v>
      </c>
      <c r="U643" s="29"/>
      <c r="V643" s="33">
        <f t="shared" si="62"/>
        <v>6009.6559999999999</v>
      </c>
      <c r="W643" s="29"/>
      <c r="X643" s="33">
        <f t="shared" si="64"/>
        <v>6009.6559999999999</v>
      </c>
      <c r="Y643" s="29"/>
      <c r="Z643" s="33">
        <f t="shared" si="64"/>
        <v>6009.6559999999999</v>
      </c>
      <c r="AA643" s="29"/>
      <c r="AB643" s="33">
        <f t="shared" si="64"/>
        <v>6009.6559999999999</v>
      </c>
    </row>
    <row r="644" spans="1:28" ht="30.75" hidden="1" customHeight="1" x14ac:dyDescent="0.4">
      <c r="A644" s="13"/>
      <c r="B644" s="34"/>
      <c r="C644" s="237"/>
      <c r="D644" s="211"/>
      <c r="E644" s="211"/>
      <c r="F644" s="33" t="e">
        <f>#REF!+#REF!</f>
        <v>#REF!</v>
      </c>
      <c r="G644" s="29">
        <v>0</v>
      </c>
      <c r="H644" s="33" t="e">
        <f t="shared" si="62"/>
        <v>#REF!</v>
      </c>
      <c r="I644" s="29">
        <v>0</v>
      </c>
      <c r="J644" s="33" t="e">
        <f t="shared" si="62"/>
        <v>#REF!</v>
      </c>
      <c r="K644" s="29">
        <v>0</v>
      </c>
      <c r="L644" s="33" t="e">
        <f t="shared" si="62"/>
        <v>#REF!</v>
      </c>
      <c r="M644" s="29">
        <v>0</v>
      </c>
      <c r="N644" s="33" t="e">
        <f t="shared" si="62"/>
        <v>#REF!</v>
      </c>
      <c r="O644" s="29">
        <v>0</v>
      </c>
      <c r="P644" s="33" t="e">
        <f t="shared" si="62"/>
        <v>#REF!</v>
      </c>
      <c r="Q644" s="29">
        <v>0</v>
      </c>
      <c r="R644" s="33" t="e">
        <f t="shared" si="62"/>
        <v>#REF!</v>
      </c>
      <c r="S644" s="29">
        <v>0</v>
      </c>
      <c r="T644" s="33" t="e">
        <f t="shared" si="62"/>
        <v>#REF!</v>
      </c>
      <c r="U644" s="29">
        <v>0</v>
      </c>
      <c r="V644" s="33" t="e">
        <f t="shared" si="62"/>
        <v>#REF!</v>
      </c>
      <c r="W644" s="29">
        <v>0</v>
      </c>
      <c r="X644" s="33" t="e">
        <f t="shared" si="64"/>
        <v>#REF!</v>
      </c>
      <c r="Y644" s="29">
        <v>0</v>
      </c>
      <c r="Z644" s="33" t="e">
        <f t="shared" si="64"/>
        <v>#REF!</v>
      </c>
      <c r="AA644" s="29">
        <v>0</v>
      </c>
      <c r="AB644" s="33" t="e">
        <f t="shared" si="64"/>
        <v>#REF!</v>
      </c>
    </row>
    <row r="645" spans="1:28" ht="21.95" customHeight="1" x14ac:dyDescent="0.4">
      <c r="A645" s="13"/>
      <c r="B645" s="34"/>
      <c r="C645" s="222"/>
      <c r="D645" s="212"/>
      <c r="E645" s="212"/>
      <c r="F645" s="33"/>
      <c r="G645" s="29"/>
      <c r="H645" s="33"/>
      <c r="I645" s="29"/>
      <c r="J645" s="33"/>
      <c r="K645" s="29">
        <v>399.84399999999999</v>
      </c>
      <c r="L645" s="33">
        <f t="shared" si="62"/>
        <v>399.84399999999999</v>
      </c>
      <c r="M645" s="29"/>
      <c r="N645" s="33">
        <f t="shared" si="62"/>
        <v>399.84399999999999</v>
      </c>
      <c r="O645" s="29">
        <v>3000</v>
      </c>
      <c r="P645" s="33">
        <f t="shared" si="62"/>
        <v>3399.8440000000001</v>
      </c>
      <c r="Q645" s="29">
        <v>-2998.85</v>
      </c>
      <c r="R645" s="33">
        <f t="shared" si="62"/>
        <v>400.99400000000014</v>
      </c>
      <c r="S645" s="29">
        <v>116.23399999999999</v>
      </c>
      <c r="T645" s="33">
        <f t="shared" si="62"/>
        <v>517.22800000000018</v>
      </c>
      <c r="U645" s="29"/>
      <c r="V645" s="33">
        <f t="shared" si="62"/>
        <v>517.22800000000018</v>
      </c>
      <c r="W645" s="29"/>
      <c r="X645" s="33">
        <f t="shared" si="64"/>
        <v>517.22800000000018</v>
      </c>
      <c r="Y645" s="29">
        <v>116.23399999999999</v>
      </c>
      <c r="Z645" s="33">
        <f t="shared" si="64"/>
        <v>633.46200000000022</v>
      </c>
      <c r="AA645" s="29"/>
      <c r="AB645" s="33">
        <f t="shared" si="64"/>
        <v>633.46200000000022</v>
      </c>
    </row>
    <row r="646" spans="1:28" ht="21.95" customHeight="1" x14ac:dyDescent="0.4">
      <c r="A646" s="13"/>
      <c r="B646" s="34"/>
      <c r="C646" s="114" t="s">
        <v>17</v>
      </c>
      <c r="D646" s="165" t="s">
        <v>355</v>
      </c>
      <c r="E646" s="167">
        <v>800</v>
      </c>
      <c r="F646" s="33"/>
      <c r="G646" s="29"/>
      <c r="H646" s="33"/>
      <c r="I646" s="29"/>
      <c r="J646" s="33"/>
      <c r="K646" s="29"/>
      <c r="L646" s="33"/>
      <c r="M646" s="29"/>
      <c r="N646" s="33"/>
      <c r="O646" s="29"/>
      <c r="P646" s="33"/>
      <c r="Q646" s="29">
        <v>3000</v>
      </c>
      <c r="R646" s="33">
        <f t="shared" si="62"/>
        <v>3000</v>
      </c>
      <c r="S646" s="29"/>
      <c r="T646" s="33">
        <f t="shared" si="62"/>
        <v>3000</v>
      </c>
      <c r="U646" s="29"/>
      <c r="V646" s="33">
        <f t="shared" si="62"/>
        <v>3000</v>
      </c>
      <c r="W646" s="29">
        <v>1000</v>
      </c>
      <c r="X646" s="33">
        <f t="shared" si="64"/>
        <v>4000</v>
      </c>
      <c r="Y646" s="29"/>
      <c r="Z646" s="33">
        <f t="shared" si="64"/>
        <v>4000</v>
      </c>
      <c r="AA646" s="29"/>
      <c r="AB646" s="33">
        <f t="shared" si="64"/>
        <v>4000</v>
      </c>
    </row>
    <row r="647" spans="1:28" ht="95.1" customHeight="1" x14ac:dyDescent="0.4">
      <c r="A647" s="13"/>
      <c r="B647" s="34"/>
      <c r="C647" s="110" t="s">
        <v>660</v>
      </c>
      <c r="D647" s="80" t="s">
        <v>654</v>
      </c>
      <c r="E647" s="80"/>
      <c r="F647" s="33">
        <v>0</v>
      </c>
      <c r="G647" s="29">
        <f>G648+G650</f>
        <v>20067.300000000003</v>
      </c>
      <c r="H647" s="33">
        <f t="shared" si="62"/>
        <v>20067.300000000003</v>
      </c>
      <c r="I647" s="29">
        <f>I648+I650</f>
        <v>0</v>
      </c>
      <c r="J647" s="33">
        <f t="shared" si="62"/>
        <v>20067.300000000003</v>
      </c>
      <c r="K647" s="29">
        <f>K648+K650+K652</f>
        <v>126.081</v>
      </c>
      <c r="L647" s="33">
        <f t="shared" si="62"/>
        <v>20193.381000000001</v>
      </c>
      <c r="M647" s="29">
        <f>M648+M650+M652</f>
        <v>0</v>
      </c>
      <c r="N647" s="33">
        <f t="shared" si="62"/>
        <v>20193.381000000001</v>
      </c>
      <c r="O647" s="29">
        <f>O648+O650+O652</f>
        <v>0</v>
      </c>
      <c r="P647" s="33">
        <f t="shared" si="62"/>
        <v>20193.381000000001</v>
      </c>
      <c r="Q647" s="29">
        <f>Q648+Q650+Q652</f>
        <v>115</v>
      </c>
      <c r="R647" s="33">
        <f t="shared" si="62"/>
        <v>20308.381000000001</v>
      </c>
      <c r="S647" s="29">
        <f>S648+S650+S652</f>
        <v>0</v>
      </c>
      <c r="T647" s="33">
        <f t="shared" si="62"/>
        <v>20308.381000000001</v>
      </c>
      <c r="U647" s="29">
        <f>U648+U650+U652</f>
        <v>0</v>
      </c>
      <c r="V647" s="33">
        <f t="shared" si="62"/>
        <v>20308.381000000001</v>
      </c>
      <c r="W647" s="29">
        <f>W648+W650+W652</f>
        <v>-5862.6</v>
      </c>
      <c r="X647" s="33">
        <f t="shared" si="64"/>
        <v>14445.781000000001</v>
      </c>
      <c r="Y647" s="29">
        <f>Y648+Y650+Y652</f>
        <v>0</v>
      </c>
      <c r="Z647" s="33">
        <f t="shared" si="64"/>
        <v>14445.781000000001</v>
      </c>
      <c r="AA647" s="29">
        <f>AA648+AA650+AA652</f>
        <v>0</v>
      </c>
      <c r="AB647" s="33">
        <f t="shared" si="64"/>
        <v>14445.781000000001</v>
      </c>
    </row>
    <row r="648" spans="1:28" ht="33.6" customHeight="1" x14ac:dyDescent="0.4">
      <c r="A648" s="13"/>
      <c r="B648" s="34"/>
      <c r="C648" s="110" t="s">
        <v>653</v>
      </c>
      <c r="D648" s="80" t="s">
        <v>655</v>
      </c>
      <c r="E648" s="80"/>
      <c r="F648" s="33">
        <v>0</v>
      </c>
      <c r="G648" s="29">
        <f>G649</f>
        <v>1605.4</v>
      </c>
      <c r="H648" s="33">
        <f t="shared" si="62"/>
        <v>1605.4</v>
      </c>
      <c r="I648" s="29">
        <f>I649</f>
        <v>0</v>
      </c>
      <c r="J648" s="33">
        <f t="shared" si="62"/>
        <v>1605.4</v>
      </c>
      <c r="K648" s="29">
        <f>K649</f>
        <v>0</v>
      </c>
      <c r="L648" s="33">
        <f t="shared" si="62"/>
        <v>1605.4</v>
      </c>
      <c r="M648" s="29">
        <f>M649</f>
        <v>0</v>
      </c>
      <c r="N648" s="33">
        <f t="shared" si="62"/>
        <v>1605.4</v>
      </c>
      <c r="O648" s="29">
        <f>O649</f>
        <v>0</v>
      </c>
      <c r="P648" s="33">
        <f t="shared" si="62"/>
        <v>1605.4</v>
      </c>
      <c r="Q648" s="29">
        <f>Q649</f>
        <v>0</v>
      </c>
      <c r="R648" s="33">
        <f t="shared" si="62"/>
        <v>1605.4</v>
      </c>
      <c r="S648" s="29">
        <f>S649</f>
        <v>0</v>
      </c>
      <c r="T648" s="33">
        <f t="shared" si="62"/>
        <v>1605.4</v>
      </c>
      <c r="U648" s="29">
        <f>U649</f>
        <v>0</v>
      </c>
      <c r="V648" s="33">
        <f t="shared" si="62"/>
        <v>1605.4</v>
      </c>
      <c r="W648" s="29">
        <f>W649</f>
        <v>-469</v>
      </c>
      <c r="X648" s="33">
        <f t="shared" si="64"/>
        <v>1136.4000000000001</v>
      </c>
      <c r="Y648" s="29">
        <f>Y649</f>
        <v>0</v>
      </c>
      <c r="Z648" s="33">
        <f t="shared" si="64"/>
        <v>1136.4000000000001</v>
      </c>
      <c r="AA648" s="29">
        <f>AA649</f>
        <v>0</v>
      </c>
      <c r="AB648" s="33">
        <f t="shared" si="64"/>
        <v>1136.4000000000001</v>
      </c>
    </row>
    <row r="649" spans="1:28" ht="44.1" customHeight="1" x14ac:dyDescent="0.4">
      <c r="A649" s="13"/>
      <c r="B649" s="34"/>
      <c r="C649" s="110" t="s">
        <v>65</v>
      </c>
      <c r="D649" s="80" t="s">
        <v>655</v>
      </c>
      <c r="E649" s="80">
        <v>400</v>
      </c>
      <c r="F649" s="33">
        <v>0</v>
      </c>
      <c r="G649" s="29">
        <v>1605.4</v>
      </c>
      <c r="H649" s="33">
        <f t="shared" si="62"/>
        <v>1605.4</v>
      </c>
      <c r="I649" s="29"/>
      <c r="J649" s="33">
        <f t="shared" si="62"/>
        <v>1605.4</v>
      </c>
      <c r="K649" s="29"/>
      <c r="L649" s="33">
        <f t="shared" si="62"/>
        <v>1605.4</v>
      </c>
      <c r="M649" s="29"/>
      <c r="N649" s="33">
        <f t="shared" si="62"/>
        <v>1605.4</v>
      </c>
      <c r="O649" s="29"/>
      <c r="P649" s="33">
        <f t="shared" si="62"/>
        <v>1605.4</v>
      </c>
      <c r="Q649" s="29"/>
      <c r="R649" s="33">
        <f t="shared" si="62"/>
        <v>1605.4</v>
      </c>
      <c r="S649" s="29"/>
      <c r="T649" s="33">
        <f t="shared" si="62"/>
        <v>1605.4</v>
      </c>
      <c r="U649" s="29"/>
      <c r="V649" s="33">
        <f t="shared" si="62"/>
        <v>1605.4</v>
      </c>
      <c r="W649" s="29">
        <v>-469</v>
      </c>
      <c r="X649" s="33">
        <f t="shared" si="64"/>
        <v>1136.4000000000001</v>
      </c>
      <c r="Y649" s="29"/>
      <c r="Z649" s="33">
        <f t="shared" si="64"/>
        <v>1136.4000000000001</v>
      </c>
      <c r="AA649" s="29"/>
      <c r="AB649" s="33">
        <f t="shared" si="64"/>
        <v>1136.4000000000001</v>
      </c>
    </row>
    <row r="650" spans="1:28" ht="66.95" customHeight="1" x14ac:dyDescent="0.4">
      <c r="A650" s="13"/>
      <c r="B650" s="34"/>
      <c r="C650" s="128" t="s">
        <v>687</v>
      </c>
      <c r="D650" s="80" t="s">
        <v>655</v>
      </c>
      <c r="E650" s="80"/>
      <c r="F650" s="33">
        <v>0</v>
      </c>
      <c r="G650" s="29">
        <f>G651</f>
        <v>18461.900000000001</v>
      </c>
      <c r="H650" s="33">
        <f t="shared" si="62"/>
        <v>18461.900000000001</v>
      </c>
      <c r="I650" s="29">
        <f>I651</f>
        <v>0</v>
      </c>
      <c r="J650" s="33">
        <f t="shared" si="62"/>
        <v>18461.900000000001</v>
      </c>
      <c r="K650" s="29">
        <f>K651</f>
        <v>0</v>
      </c>
      <c r="L650" s="33">
        <f t="shared" si="62"/>
        <v>18461.900000000001</v>
      </c>
      <c r="M650" s="29">
        <f>M651</f>
        <v>0</v>
      </c>
      <c r="N650" s="33">
        <f t="shared" si="62"/>
        <v>18461.900000000001</v>
      </c>
      <c r="O650" s="29">
        <f>O651</f>
        <v>0</v>
      </c>
      <c r="P650" s="33">
        <f t="shared" si="62"/>
        <v>18461.900000000001</v>
      </c>
      <c r="Q650" s="29">
        <f>Q651</f>
        <v>0</v>
      </c>
      <c r="R650" s="33">
        <f t="shared" si="62"/>
        <v>18461.900000000001</v>
      </c>
      <c r="S650" s="29">
        <f>S651</f>
        <v>0</v>
      </c>
      <c r="T650" s="33">
        <f t="shared" si="62"/>
        <v>18461.900000000001</v>
      </c>
      <c r="U650" s="29">
        <f>U651</f>
        <v>0</v>
      </c>
      <c r="V650" s="33">
        <f t="shared" si="62"/>
        <v>18461.900000000001</v>
      </c>
      <c r="W650" s="29">
        <f>W651</f>
        <v>-5393.6</v>
      </c>
      <c r="X650" s="33">
        <f t="shared" si="64"/>
        <v>13068.300000000001</v>
      </c>
      <c r="Y650" s="29">
        <f>Y651</f>
        <v>0</v>
      </c>
      <c r="Z650" s="33">
        <f t="shared" si="64"/>
        <v>13068.300000000001</v>
      </c>
      <c r="AA650" s="29">
        <f>AA651</f>
        <v>0</v>
      </c>
      <c r="AB650" s="33">
        <f t="shared" si="64"/>
        <v>13068.300000000001</v>
      </c>
    </row>
    <row r="651" spans="1:28" ht="48.6" customHeight="1" x14ac:dyDescent="0.4">
      <c r="A651" s="13"/>
      <c r="B651" s="34"/>
      <c r="C651" s="110" t="s">
        <v>65</v>
      </c>
      <c r="D651" s="80" t="s">
        <v>655</v>
      </c>
      <c r="E651" s="80">
        <v>400</v>
      </c>
      <c r="F651" s="33">
        <v>0</v>
      </c>
      <c r="G651" s="29">
        <v>18461.900000000001</v>
      </c>
      <c r="H651" s="33">
        <f t="shared" si="62"/>
        <v>18461.900000000001</v>
      </c>
      <c r="I651" s="29"/>
      <c r="J651" s="33">
        <f t="shared" si="62"/>
        <v>18461.900000000001</v>
      </c>
      <c r="K651" s="29"/>
      <c r="L651" s="33">
        <f t="shared" si="62"/>
        <v>18461.900000000001</v>
      </c>
      <c r="M651" s="29"/>
      <c r="N651" s="33">
        <f t="shared" si="62"/>
        <v>18461.900000000001</v>
      </c>
      <c r="O651" s="29"/>
      <c r="P651" s="33">
        <f t="shared" si="62"/>
        <v>18461.900000000001</v>
      </c>
      <c r="Q651" s="29"/>
      <c r="R651" s="33">
        <f t="shared" si="62"/>
        <v>18461.900000000001</v>
      </c>
      <c r="S651" s="29"/>
      <c r="T651" s="33">
        <f t="shared" si="62"/>
        <v>18461.900000000001</v>
      </c>
      <c r="U651" s="29"/>
      <c r="V651" s="33">
        <f t="shared" si="62"/>
        <v>18461.900000000001</v>
      </c>
      <c r="W651" s="29">
        <v>-5393.6</v>
      </c>
      <c r="X651" s="33">
        <f t="shared" si="64"/>
        <v>13068.300000000001</v>
      </c>
      <c r="Y651" s="29"/>
      <c r="Z651" s="33">
        <f t="shared" si="64"/>
        <v>13068.300000000001</v>
      </c>
      <c r="AA651" s="29"/>
      <c r="AB651" s="33">
        <f t="shared" si="64"/>
        <v>13068.300000000001</v>
      </c>
    </row>
    <row r="652" spans="1:28" ht="42" customHeight="1" x14ac:dyDescent="0.4">
      <c r="A652" s="13"/>
      <c r="B652" s="34"/>
      <c r="C652" s="114" t="s">
        <v>81</v>
      </c>
      <c r="D652" s="153" t="s">
        <v>706</v>
      </c>
      <c r="E652" s="153"/>
      <c r="F652" s="33"/>
      <c r="G652" s="29"/>
      <c r="H652" s="33"/>
      <c r="I652" s="29"/>
      <c r="J652" s="33"/>
      <c r="K652" s="29">
        <f>K653</f>
        <v>126.081</v>
      </c>
      <c r="L652" s="33">
        <f t="shared" si="62"/>
        <v>126.081</v>
      </c>
      <c r="M652" s="29">
        <f>M653</f>
        <v>0</v>
      </c>
      <c r="N652" s="33">
        <f t="shared" si="62"/>
        <v>126.081</v>
      </c>
      <c r="O652" s="29">
        <f>O653</f>
        <v>0</v>
      </c>
      <c r="P652" s="33">
        <f t="shared" si="62"/>
        <v>126.081</v>
      </c>
      <c r="Q652" s="29">
        <f>Q653</f>
        <v>115</v>
      </c>
      <c r="R652" s="33">
        <f t="shared" si="62"/>
        <v>241.08100000000002</v>
      </c>
      <c r="S652" s="29">
        <f>S653</f>
        <v>0</v>
      </c>
      <c r="T652" s="33">
        <f t="shared" si="62"/>
        <v>241.08100000000002</v>
      </c>
      <c r="U652" s="29">
        <f>U653</f>
        <v>0</v>
      </c>
      <c r="V652" s="33">
        <f t="shared" si="62"/>
        <v>241.08100000000002</v>
      </c>
      <c r="W652" s="29">
        <f>W653</f>
        <v>0</v>
      </c>
      <c r="X652" s="33">
        <f t="shared" si="64"/>
        <v>241.08100000000002</v>
      </c>
      <c r="Y652" s="29">
        <f>Y653</f>
        <v>0</v>
      </c>
      <c r="Z652" s="33">
        <f t="shared" si="64"/>
        <v>241.08100000000002</v>
      </c>
      <c r="AA652" s="29">
        <f>AA653</f>
        <v>0</v>
      </c>
      <c r="AB652" s="33">
        <f t="shared" si="64"/>
        <v>241.08100000000002</v>
      </c>
    </row>
    <row r="653" spans="1:28" ht="41.1" customHeight="1" x14ac:dyDescent="0.4">
      <c r="A653" s="13"/>
      <c r="B653" s="34"/>
      <c r="C653" s="114" t="s">
        <v>14</v>
      </c>
      <c r="D653" s="153" t="s">
        <v>706</v>
      </c>
      <c r="E653" s="153">
        <v>200</v>
      </c>
      <c r="F653" s="33"/>
      <c r="G653" s="29"/>
      <c r="H653" s="33"/>
      <c r="I653" s="29"/>
      <c r="J653" s="33"/>
      <c r="K653" s="29">
        <v>126.081</v>
      </c>
      <c r="L653" s="33">
        <f t="shared" ref="L653:AB668" si="65">J653+K653</f>
        <v>126.081</v>
      </c>
      <c r="M653" s="29"/>
      <c r="N653" s="33">
        <f t="shared" si="65"/>
        <v>126.081</v>
      </c>
      <c r="O653" s="29"/>
      <c r="P653" s="33">
        <f t="shared" si="65"/>
        <v>126.081</v>
      </c>
      <c r="Q653" s="29">
        <v>115</v>
      </c>
      <c r="R653" s="33">
        <f t="shared" si="65"/>
        <v>241.08100000000002</v>
      </c>
      <c r="S653" s="29"/>
      <c r="T653" s="33">
        <f t="shared" si="65"/>
        <v>241.08100000000002</v>
      </c>
      <c r="U653" s="29"/>
      <c r="V653" s="33">
        <f t="shared" si="65"/>
        <v>241.08100000000002</v>
      </c>
      <c r="W653" s="29"/>
      <c r="X653" s="33">
        <f t="shared" si="65"/>
        <v>241.08100000000002</v>
      </c>
      <c r="Y653" s="29"/>
      <c r="Z653" s="33">
        <f t="shared" si="65"/>
        <v>241.08100000000002</v>
      </c>
      <c r="AA653" s="29"/>
      <c r="AB653" s="33">
        <f t="shared" si="65"/>
        <v>241.08100000000002</v>
      </c>
    </row>
    <row r="654" spans="1:28" ht="62.25" customHeight="1" x14ac:dyDescent="0.4">
      <c r="A654" s="13"/>
      <c r="B654" s="25">
        <v>13</v>
      </c>
      <c r="C654" s="26" t="s">
        <v>205</v>
      </c>
      <c r="D654" s="121" t="s">
        <v>206</v>
      </c>
      <c r="E654" s="121"/>
      <c r="F654" s="30">
        <v>0</v>
      </c>
      <c r="G654" s="46">
        <f t="shared" ref="G654:AA655" si="66">G655</f>
        <v>7210.86</v>
      </c>
      <c r="H654" s="30">
        <f t="shared" ref="H654:P720" si="67">F654+G654</f>
        <v>7210.86</v>
      </c>
      <c r="I654" s="46">
        <f t="shared" si="66"/>
        <v>0</v>
      </c>
      <c r="J654" s="30">
        <f t="shared" si="67"/>
        <v>7210.86</v>
      </c>
      <c r="K654" s="46">
        <f t="shared" si="66"/>
        <v>1237.4159999999999</v>
      </c>
      <c r="L654" s="30">
        <f t="shared" si="67"/>
        <v>8448.2759999999998</v>
      </c>
      <c r="M654" s="46">
        <f t="shared" si="66"/>
        <v>0</v>
      </c>
      <c r="N654" s="30">
        <f t="shared" si="67"/>
        <v>8448.2759999999998</v>
      </c>
      <c r="O654" s="46">
        <f t="shared" si="66"/>
        <v>0</v>
      </c>
      <c r="P654" s="30">
        <f t="shared" si="67"/>
        <v>8448.2759999999998</v>
      </c>
      <c r="Q654" s="46">
        <f t="shared" si="66"/>
        <v>0</v>
      </c>
      <c r="R654" s="30">
        <f t="shared" si="65"/>
        <v>8448.2759999999998</v>
      </c>
      <c r="S654" s="46">
        <f>S655+S658</f>
        <v>12169.523000000001</v>
      </c>
      <c r="T654" s="30">
        <f t="shared" si="65"/>
        <v>20617.798999999999</v>
      </c>
      <c r="U654" s="46">
        <f>U655+U658</f>
        <v>0</v>
      </c>
      <c r="V654" s="30">
        <f t="shared" si="65"/>
        <v>20617.798999999999</v>
      </c>
      <c r="W654" s="46">
        <f>W655+W658+W660</f>
        <v>705.20100000000002</v>
      </c>
      <c r="X654" s="30">
        <f t="shared" si="65"/>
        <v>21323</v>
      </c>
      <c r="Y654" s="46">
        <f>Y655+Y658+Y660</f>
        <v>-1931.07</v>
      </c>
      <c r="Z654" s="30">
        <f t="shared" si="65"/>
        <v>19391.93</v>
      </c>
      <c r="AA654" s="46">
        <f>AA655+AA658+AA660</f>
        <v>-1400</v>
      </c>
      <c r="AB654" s="30">
        <f t="shared" si="65"/>
        <v>17991.93</v>
      </c>
    </row>
    <row r="655" spans="1:28" ht="66" customHeight="1" x14ac:dyDescent="0.4">
      <c r="A655" s="13"/>
      <c r="B655" s="34"/>
      <c r="C655" s="31" t="s">
        <v>399</v>
      </c>
      <c r="D655" s="80" t="s">
        <v>207</v>
      </c>
      <c r="E655" s="80"/>
      <c r="F655" s="33">
        <v>0</v>
      </c>
      <c r="G655" s="29">
        <f t="shared" si="66"/>
        <v>7210.86</v>
      </c>
      <c r="H655" s="33">
        <f t="shared" si="67"/>
        <v>7210.86</v>
      </c>
      <c r="I655" s="29">
        <f t="shared" si="66"/>
        <v>0</v>
      </c>
      <c r="J655" s="33">
        <f t="shared" si="67"/>
        <v>7210.86</v>
      </c>
      <c r="K655" s="29">
        <f t="shared" si="66"/>
        <v>1237.4159999999999</v>
      </c>
      <c r="L655" s="33">
        <f t="shared" si="67"/>
        <v>8448.2759999999998</v>
      </c>
      <c r="M655" s="29">
        <f t="shared" si="66"/>
        <v>0</v>
      </c>
      <c r="N655" s="33">
        <f t="shared" si="67"/>
        <v>8448.2759999999998</v>
      </c>
      <c r="O655" s="29">
        <f t="shared" si="66"/>
        <v>0</v>
      </c>
      <c r="P655" s="33">
        <f t="shared" si="67"/>
        <v>8448.2759999999998</v>
      </c>
      <c r="Q655" s="29">
        <f t="shared" si="66"/>
        <v>0</v>
      </c>
      <c r="R655" s="33">
        <f t="shared" si="65"/>
        <v>8448.2759999999998</v>
      </c>
      <c r="S655" s="29">
        <f t="shared" si="66"/>
        <v>3830.806</v>
      </c>
      <c r="T655" s="33">
        <f t="shared" si="65"/>
        <v>12279.082</v>
      </c>
      <c r="U655" s="29">
        <f t="shared" si="66"/>
        <v>0</v>
      </c>
      <c r="V655" s="33">
        <f t="shared" si="65"/>
        <v>12279.082</v>
      </c>
      <c r="W655" s="29">
        <f t="shared" si="66"/>
        <v>689.21699999999998</v>
      </c>
      <c r="X655" s="33">
        <f t="shared" si="65"/>
        <v>12968.299000000001</v>
      </c>
      <c r="Y655" s="29">
        <f t="shared" si="66"/>
        <v>0</v>
      </c>
      <c r="Z655" s="33">
        <f t="shared" si="65"/>
        <v>12968.299000000001</v>
      </c>
      <c r="AA655" s="29">
        <f t="shared" si="66"/>
        <v>0</v>
      </c>
      <c r="AB655" s="33">
        <f t="shared" si="65"/>
        <v>12968.299000000001</v>
      </c>
    </row>
    <row r="656" spans="1:28" ht="36" customHeight="1" x14ac:dyDescent="0.4">
      <c r="A656" s="13"/>
      <c r="B656" s="34"/>
      <c r="C656" s="31" t="s">
        <v>208</v>
      </c>
      <c r="D656" s="80" t="s">
        <v>209</v>
      </c>
      <c r="E656" s="80"/>
      <c r="F656" s="33">
        <v>0</v>
      </c>
      <c r="G656" s="29">
        <f>G657</f>
        <v>7210.86</v>
      </c>
      <c r="H656" s="33">
        <f t="shared" si="67"/>
        <v>7210.86</v>
      </c>
      <c r="I656" s="29">
        <f>I657</f>
        <v>0</v>
      </c>
      <c r="J656" s="33">
        <f t="shared" si="67"/>
        <v>7210.86</v>
      </c>
      <c r="K656" s="29">
        <f>K657</f>
        <v>1237.4159999999999</v>
      </c>
      <c r="L656" s="33">
        <f t="shared" si="67"/>
        <v>8448.2759999999998</v>
      </c>
      <c r="M656" s="29">
        <f>M657</f>
        <v>0</v>
      </c>
      <c r="N656" s="33">
        <f t="shared" si="67"/>
        <v>8448.2759999999998</v>
      </c>
      <c r="O656" s="29">
        <f>O657</f>
        <v>0</v>
      </c>
      <c r="P656" s="33">
        <f t="shared" si="67"/>
        <v>8448.2759999999998</v>
      </c>
      <c r="Q656" s="29">
        <f>Q657</f>
        <v>0</v>
      </c>
      <c r="R656" s="33">
        <f t="shared" si="65"/>
        <v>8448.2759999999998</v>
      </c>
      <c r="S656" s="29">
        <f>S657</f>
        <v>3830.806</v>
      </c>
      <c r="T656" s="33">
        <f t="shared" si="65"/>
        <v>12279.082</v>
      </c>
      <c r="U656" s="29">
        <f>U657</f>
        <v>0</v>
      </c>
      <c r="V656" s="33">
        <f t="shared" si="65"/>
        <v>12279.082</v>
      </c>
      <c r="W656" s="29">
        <f>W657</f>
        <v>689.21699999999998</v>
      </c>
      <c r="X656" s="33">
        <f t="shared" si="65"/>
        <v>12968.299000000001</v>
      </c>
      <c r="Y656" s="29">
        <f>Y657</f>
        <v>0</v>
      </c>
      <c r="Z656" s="33">
        <f t="shared" si="65"/>
        <v>12968.299000000001</v>
      </c>
      <c r="AA656" s="29">
        <f>AA657</f>
        <v>0</v>
      </c>
      <c r="AB656" s="33">
        <f t="shared" si="65"/>
        <v>12968.299000000001</v>
      </c>
    </row>
    <row r="657" spans="1:28" ht="26.25" x14ac:dyDescent="0.4">
      <c r="A657" s="13"/>
      <c r="B657" s="34"/>
      <c r="C657" s="31" t="s">
        <v>17</v>
      </c>
      <c r="D657" s="80" t="s">
        <v>209</v>
      </c>
      <c r="E657" s="80">
        <v>800</v>
      </c>
      <c r="F657" s="33">
        <v>0</v>
      </c>
      <c r="G657" s="29">
        <v>7210.86</v>
      </c>
      <c r="H657" s="33">
        <f t="shared" si="67"/>
        <v>7210.86</v>
      </c>
      <c r="I657" s="29"/>
      <c r="J657" s="33">
        <f t="shared" si="67"/>
        <v>7210.86</v>
      </c>
      <c r="K657" s="29">
        <v>1237.4159999999999</v>
      </c>
      <c r="L657" s="33">
        <f t="shared" si="67"/>
        <v>8448.2759999999998</v>
      </c>
      <c r="M657" s="29"/>
      <c r="N657" s="33">
        <f t="shared" si="67"/>
        <v>8448.2759999999998</v>
      </c>
      <c r="O657" s="29"/>
      <c r="P657" s="33">
        <f t="shared" si="67"/>
        <v>8448.2759999999998</v>
      </c>
      <c r="Q657" s="29"/>
      <c r="R657" s="33">
        <f t="shared" si="65"/>
        <v>8448.2759999999998</v>
      </c>
      <c r="S657" s="29">
        <v>3830.806</v>
      </c>
      <c r="T657" s="33">
        <f t="shared" si="65"/>
        <v>12279.082</v>
      </c>
      <c r="U657" s="29"/>
      <c r="V657" s="33">
        <f t="shared" si="65"/>
        <v>12279.082</v>
      </c>
      <c r="W657" s="29">
        <v>689.21699999999998</v>
      </c>
      <c r="X657" s="33">
        <f t="shared" si="65"/>
        <v>12968.299000000001</v>
      </c>
      <c r="Y657" s="29"/>
      <c r="Z657" s="33">
        <f t="shared" si="65"/>
        <v>12968.299000000001</v>
      </c>
      <c r="AA657" s="29"/>
      <c r="AB657" s="33">
        <f t="shared" si="65"/>
        <v>12968.299000000001</v>
      </c>
    </row>
    <row r="658" spans="1:28" ht="20.25" customHeight="1" x14ac:dyDescent="0.4">
      <c r="A658" s="13"/>
      <c r="B658" s="34"/>
      <c r="C658" s="31" t="s">
        <v>210</v>
      </c>
      <c r="D658" s="80" t="s">
        <v>211</v>
      </c>
      <c r="E658" s="80"/>
      <c r="F658" s="33" t="e">
        <f>#REF!+#REF!</f>
        <v>#REF!</v>
      </c>
      <c r="G658" s="29">
        <f>G659</f>
        <v>0</v>
      </c>
      <c r="H658" s="33" t="e">
        <f t="shared" si="67"/>
        <v>#REF!</v>
      </c>
      <c r="I658" s="29">
        <f>I659</f>
        <v>0</v>
      </c>
      <c r="J658" s="33" t="e">
        <f t="shared" si="67"/>
        <v>#REF!</v>
      </c>
      <c r="K658" s="29">
        <f>K659</f>
        <v>0</v>
      </c>
      <c r="L658" s="33" t="e">
        <f t="shared" si="67"/>
        <v>#REF!</v>
      </c>
      <c r="M658" s="29">
        <f>M659</f>
        <v>0</v>
      </c>
      <c r="N658" s="33" t="e">
        <f t="shared" si="67"/>
        <v>#REF!</v>
      </c>
      <c r="O658" s="29">
        <f>O659</f>
        <v>0</v>
      </c>
      <c r="P658" s="33" t="e">
        <f t="shared" si="67"/>
        <v>#REF!</v>
      </c>
      <c r="Q658" s="29">
        <f>Q659</f>
        <v>0</v>
      </c>
      <c r="R658" s="33">
        <v>0</v>
      </c>
      <c r="S658" s="29">
        <f>S659</f>
        <v>8338.7170000000006</v>
      </c>
      <c r="T658" s="33">
        <f t="shared" si="65"/>
        <v>8338.7170000000006</v>
      </c>
      <c r="U658" s="29">
        <f>U659</f>
        <v>0</v>
      </c>
      <c r="V658" s="33">
        <f t="shared" si="65"/>
        <v>8338.7170000000006</v>
      </c>
      <c r="W658" s="29">
        <f>W659</f>
        <v>0</v>
      </c>
      <c r="X658" s="33">
        <f t="shared" si="65"/>
        <v>8338.7170000000006</v>
      </c>
      <c r="Y658" s="29">
        <f>Y659</f>
        <v>-1931.07</v>
      </c>
      <c r="Z658" s="33">
        <f t="shared" si="65"/>
        <v>6407.6470000000008</v>
      </c>
      <c r="AA658" s="29">
        <f>AA659</f>
        <v>-1400</v>
      </c>
      <c r="AB658" s="33">
        <f t="shared" si="65"/>
        <v>5007.6470000000008</v>
      </c>
    </row>
    <row r="659" spans="1:28" ht="60.75" customHeight="1" x14ac:dyDescent="0.4">
      <c r="A659" s="13"/>
      <c r="B659" s="34"/>
      <c r="C659" s="31" t="s">
        <v>14</v>
      </c>
      <c r="D659" s="80" t="s">
        <v>212</v>
      </c>
      <c r="E659" s="80">
        <v>200</v>
      </c>
      <c r="F659" s="33" t="e">
        <f>#REF!+#REF!</f>
        <v>#REF!</v>
      </c>
      <c r="G659" s="29">
        <v>0</v>
      </c>
      <c r="H659" s="33" t="e">
        <f t="shared" si="67"/>
        <v>#REF!</v>
      </c>
      <c r="I659" s="29">
        <v>0</v>
      </c>
      <c r="J659" s="33" t="e">
        <f t="shared" si="67"/>
        <v>#REF!</v>
      </c>
      <c r="K659" s="29">
        <v>0</v>
      </c>
      <c r="L659" s="33" t="e">
        <f t="shared" si="67"/>
        <v>#REF!</v>
      </c>
      <c r="M659" s="29">
        <v>0</v>
      </c>
      <c r="N659" s="33" t="e">
        <f t="shared" si="67"/>
        <v>#REF!</v>
      </c>
      <c r="O659" s="29">
        <v>0</v>
      </c>
      <c r="P659" s="33" t="e">
        <f t="shared" si="67"/>
        <v>#REF!</v>
      </c>
      <c r="Q659" s="29">
        <v>0</v>
      </c>
      <c r="R659" s="33">
        <v>0</v>
      </c>
      <c r="S659" s="29">
        <v>8338.7170000000006</v>
      </c>
      <c r="T659" s="33">
        <f t="shared" si="65"/>
        <v>8338.7170000000006</v>
      </c>
      <c r="U659" s="29"/>
      <c r="V659" s="33">
        <f t="shared" si="65"/>
        <v>8338.7170000000006</v>
      </c>
      <c r="W659" s="29"/>
      <c r="X659" s="33">
        <f t="shared" si="65"/>
        <v>8338.7170000000006</v>
      </c>
      <c r="Y659" s="29">
        <v>-1931.07</v>
      </c>
      <c r="Z659" s="33">
        <f t="shared" si="65"/>
        <v>6407.6470000000008</v>
      </c>
      <c r="AA659" s="29">
        <v>-1400</v>
      </c>
      <c r="AB659" s="33">
        <f t="shared" si="65"/>
        <v>5007.6470000000008</v>
      </c>
    </row>
    <row r="660" spans="1:28" ht="30.75" customHeight="1" x14ac:dyDescent="0.4">
      <c r="A660" s="13"/>
      <c r="B660" s="34"/>
      <c r="C660" s="99" t="s">
        <v>749</v>
      </c>
      <c r="D660" s="45" t="s">
        <v>750</v>
      </c>
      <c r="E660" s="45"/>
      <c r="F660" s="33"/>
      <c r="G660" s="29"/>
      <c r="H660" s="33"/>
      <c r="I660" s="29"/>
      <c r="J660" s="33"/>
      <c r="K660" s="29"/>
      <c r="L660" s="33"/>
      <c r="M660" s="29"/>
      <c r="N660" s="33"/>
      <c r="O660" s="29"/>
      <c r="P660" s="33"/>
      <c r="Q660" s="29"/>
      <c r="R660" s="33"/>
      <c r="S660" s="29"/>
      <c r="T660" s="33"/>
      <c r="U660" s="29"/>
      <c r="V660" s="33"/>
      <c r="W660" s="29">
        <f>W661</f>
        <v>15.984</v>
      </c>
      <c r="X660" s="33">
        <f t="shared" si="65"/>
        <v>15.984</v>
      </c>
      <c r="Y660" s="29">
        <f>Y661</f>
        <v>0</v>
      </c>
      <c r="Z660" s="33">
        <f t="shared" si="65"/>
        <v>15.984</v>
      </c>
      <c r="AA660" s="29">
        <f>AA661</f>
        <v>0</v>
      </c>
      <c r="AB660" s="33">
        <f t="shared" si="65"/>
        <v>15.984</v>
      </c>
    </row>
    <row r="661" spans="1:28" ht="30.75" customHeight="1" x14ac:dyDescent="0.4">
      <c r="A661" s="13"/>
      <c r="B661" s="34"/>
      <c r="C661" s="99" t="s">
        <v>208</v>
      </c>
      <c r="D661" s="45" t="s">
        <v>751</v>
      </c>
      <c r="E661" s="45"/>
      <c r="F661" s="33"/>
      <c r="G661" s="29"/>
      <c r="H661" s="33"/>
      <c r="I661" s="29"/>
      <c r="J661" s="33"/>
      <c r="K661" s="29"/>
      <c r="L661" s="33"/>
      <c r="M661" s="29"/>
      <c r="N661" s="33"/>
      <c r="O661" s="29"/>
      <c r="P661" s="33"/>
      <c r="Q661" s="29"/>
      <c r="R661" s="33"/>
      <c r="S661" s="29"/>
      <c r="T661" s="33"/>
      <c r="U661" s="29"/>
      <c r="V661" s="33"/>
      <c r="W661" s="29">
        <f>W662</f>
        <v>15.984</v>
      </c>
      <c r="X661" s="33">
        <f t="shared" si="65"/>
        <v>15.984</v>
      </c>
      <c r="Y661" s="29">
        <f>Y662</f>
        <v>0</v>
      </c>
      <c r="Z661" s="33">
        <f t="shared" si="65"/>
        <v>15.984</v>
      </c>
      <c r="AA661" s="29">
        <f>AA662</f>
        <v>0</v>
      </c>
      <c r="AB661" s="33">
        <f t="shared" si="65"/>
        <v>15.984</v>
      </c>
    </row>
    <row r="662" spans="1:28" ht="42.75" customHeight="1" x14ac:dyDescent="0.4">
      <c r="A662" s="13"/>
      <c r="B662" s="34"/>
      <c r="C662" s="99" t="s">
        <v>14</v>
      </c>
      <c r="D662" s="45" t="s">
        <v>751</v>
      </c>
      <c r="E662" s="45" t="s">
        <v>481</v>
      </c>
      <c r="F662" s="33"/>
      <c r="G662" s="29"/>
      <c r="H662" s="33"/>
      <c r="I662" s="29"/>
      <c r="J662" s="33"/>
      <c r="K662" s="29"/>
      <c r="L662" s="33"/>
      <c r="M662" s="29"/>
      <c r="N662" s="33"/>
      <c r="O662" s="29"/>
      <c r="P662" s="33"/>
      <c r="Q662" s="29"/>
      <c r="R662" s="33"/>
      <c r="S662" s="29"/>
      <c r="T662" s="33"/>
      <c r="U662" s="29"/>
      <c r="V662" s="33"/>
      <c r="W662" s="29">
        <v>15.984</v>
      </c>
      <c r="X662" s="33">
        <f t="shared" si="65"/>
        <v>15.984</v>
      </c>
      <c r="Y662" s="29"/>
      <c r="Z662" s="33">
        <f t="shared" si="65"/>
        <v>15.984</v>
      </c>
      <c r="AA662" s="29"/>
      <c r="AB662" s="33">
        <f t="shared" si="65"/>
        <v>15.984</v>
      </c>
    </row>
    <row r="663" spans="1:28" ht="61.5" customHeight="1" x14ac:dyDescent="0.4">
      <c r="A663" s="13"/>
      <c r="B663" s="27">
        <v>14</v>
      </c>
      <c r="C663" s="26" t="s">
        <v>398</v>
      </c>
      <c r="D663" s="121" t="s">
        <v>213</v>
      </c>
      <c r="E663" s="121"/>
      <c r="F663" s="30">
        <v>0</v>
      </c>
      <c r="G663" s="28">
        <f>G664+G685</f>
        <v>80597.979999999981</v>
      </c>
      <c r="H663" s="30">
        <f t="shared" si="67"/>
        <v>80597.979999999981</v>
      </c>
      <c r="I663" s="28">
        <f>I664+I685</f>
        <v>0</v>
      </c>
      <c r="J663" s="30">
        <f t="shared" si="67"/>
        <v>80597.979999999981</v>
      </c>
      <c r="K663" s="28">
        <f>K664+K685</f>
        <v>0</v>
      </c>
      <c r="L663" s="30">
        <f t="shared" si="67"/>
        <v>80597.979999999981</v>
      </c>
      <c r="M663" s="28">
        <f>M664+M685</f>
        <v>0</v>
      </c>
      <c r="N663" s="30">
        <f t="shared" si="67"/>
        <v>80597.979999999981</v>
      </c>
      <c r="O663" s="28">
        <f>O664+O685</f>
        <v>4798.6000000000004</v>
      </c>
      <c r="P663" s="30">
        <f t="shared" si="67"/>
        <v>85396.579999999987</v>
      </c>
      <c r="Q663" s="28">
        <f>Q664+Q685</f>
        <v>0</v>
      </c>
      <c r="R663" s="30">
        <f t="shared" si="65"/>
        <v>85396.579999999987</v>
      </c>
      <c r="S663" s="28">
        <f>S664+S685</f>
        <v>0</v>
      </c>
      <c r="T663" s="30">
        <f t="shared" si="65"/>
        <v>85396.579999999987</v>
      </c>
      <c r="U663" s="28">
        <f>U664+U685</f>
        <v>1704.4</v>
      </c>
      <c r="V663" s="30">
        <f t="shared" si="65"/>
        <v>87100.979999999981</v>
      </c>
      <c r="W663" s="28">
        <f>W664+W685</f>
        <v>0</v>
      </c>
      <c r="X663" s="30">
        <f t="shared" si="65"/>
        <v>87100.979999999981</v>
      </c>
      <c r="Y663" s="28">
        <f>Y664+Y685</f>
        <v>1000</v>
      </c>
      <c r="Z663" s="30">
        <f t="shared" si="65"/>
        <v>88100.979999999981</v>
      </c>
      <c r="AA663" s="28">
        <f>AA664+AA685</f>
        <v>0</v>
      </c>
      <c r="AB663" s="30">
        <f t="shared" si="65"/>
        <v>88100.979999999981</v>
      </c>
    </row>
    <row r="664" spans="1:28" ht="46.5" customHeight="1" x14ac:dyDescent="0.4">
      <c r="A664" s="13"/>
      <c r="B664" s="34"/>
      <c r="C664" s="31" t="s">
        <v>397</v>
      </c>
      <c r="D664" s="80" t="s">
        <v>620</v>
      </c>
      <c r="E664" s="80"/>
      <c r="F664" s="33">
        <v>0</v>
      </c>
      <c r="G664" s="29">
        <f>G667+G681+G677+G679+G683+G674</f>
        <v>26401.599999999999</v>
      </c>
      <c r="H664" s="33">
        <f t="shared" si="67"/>
        <v>26401.599999999999</v>
      </c>
      <c r="I664" s="29">
        <f>I667+I681+I677+I679+I683+I674</f>
        <v>0</v>
      </c>
      <c r="J664" s="33">
        <f t="shared" si="67"/>
        <v>26401.599999999999</v>
      </c>
      <c r="K664" s="29">
        <f>K667+K681+K677+K679+K683+K674</f>
        <v>0</v>
      </c>
      <c r="L664" s="33">
        <f t="shared" si="67"/>
        <v>26401.599999999999</v>
      </c>
      <c r="M664" s="29">
        <f>M667+M681+M677+M679+M683+M674</f>
        <v>0</v>
      </c>
      <c r="N664" s="33">
        <f t="shared" si="67"/>
        <v>26401.599999999999</v>
      </c>
      <c r="O664" s="29">
        <f>O667+O681+O677+O679+O683+O674</f>
        <v>4798.6000000000004</v>
      </c>
      <c r="P664" s="33">
        <f t="shared" si="67"/>
        <v>31200.199999999997</v>
      </c>
      <c r="Q664" s="29">
        <f>Q667+Q681+Q677+Q679+Q683+Q674</f>
        <v>0</v>
      </c>
      <c r="R664" s="33">
        <f t="shared" si="65"/>
        <v>31200.199999999997</v>
      </c>
      <c r="S664" s="29">
        <f>S667+S681+S677+S679+S683+S674</f>
        <v>0</v>
      </c>
      <c r="T664" s="33">
        <f t="shared" si="65"/>
        <v>31200.199999999997</v>
      </c>
      <c r="U664" s="29">
        <f>U667+U681+U677+U679+U683+U674</f>
        <v>1704.4</v>
      </c>
      <c r="V664" s="33">
        <f t="shared" si="65"/>
        <v>32904.6</v>
      </c>
      <c r="W664" s="29">
        <f>W667+W681+W677+W679+W683+W674</f>
        <v>0</v>
      </c>
      <c r="X664" s="33">
        <f t="shared" si="65"/>
        <v>32904.6</v>
      </c>
      <c r="Y664" s="29">
        <f>Y667+Y681+Y677+Y679+Y683+Y674</f>
        <v>1000</v>
      </c>
      <c r="Z664" s="33">
        <f t="shared" si="65"/>
        <v>33904.6</v>
      </c>
      <c r="AA664" s="29">
        <f>AA667+AA681+AA677+AA679+AA683+AA674</f>
        <v>0</v>
      </c>
      <c r="AB664" s="33">
        <f t="shared" si="65"/>
        <v>33904.6</v>
      </c>
    </row>
    <row r="665" spans="1:28" ht="141.75" hidden="1" customHeight="1" x14ac:dyDescent="0.4">
      <c r="A665" s="13"/>
      <c r="B665" s="34"/>
      <c r="C665" s="31" t="s">
        <v>214</v>
      </c>
      <c r="D665" s="80" t="s">
        <v>215</v>
      </c>
      <c r="E665" s="80"/>
      <c r="F665" s="33" t="e">
        <f>#REF!+#REF!</f>
        <v>#REF!</v>
      </c>
      <c r="G665" s="29"/>
      <c r="H665" s="33" t="e">
        <f t="shared" si="67"/>
        <v>#REF!</v>
      </c>
      <c r="I665" s="29"/>
      <c r="J665" s="33" t="e">
        <f t="shared" si="67"/>
        <v>#REF!</v>
      </c>
      <c r="K665" s="29"/>
      <c r="L665" s="33" t="e">
        <f t="shared" si="67"/>
        <v>#REF!</v>
      </c>
      <c r="M665" s="29"/>
      <c r="N665" s="33" t="e">
        <f t="shared" si="67"/>
        <v>#REF!</v>
      </c>
      <c r="O665" s="29"/>
      <c r="P665" s="33" t="e">
        <f t="shared" si="67"/>
        <v>#REF!</v>
      </c>
      <c r="Q665" s="29"/>
      <c r="R665" s="33" t="e">
        <f t="shared" si="65"/>
        <v>#REF!</v>
      </c>
      <c r="S665" s="29"/>
      <c r="T665" s="33" t="e">
        <f t="shared" si="65"/>
        <v>#REF!</v>
      </c>
      <c r="U665" s="29"/>
      <c r="V665" s="33" t="e">
        <f t="shared" si="65"/>
        <v>#REF!</v>
      </c>
      <c r="W665" s="29"/>
      <c r="X665" s="33" t="e">
        <f t="shared" si="65"/>
        <v>#REF!</v>
      </c>
      <c r="Y665" s="29"/>
      <c r="Z665" s="33" t="e">
        <f t="shared" si="65"/>
        <v>#REF!</v>
      </c>
      <c r="AA665" s="29"/>
      <c r="AB665" s="33" t="e">
        <f t="shared" si="65"/>
        <v>#REF!</v>
      </c>
    </row>
    <row r="666" spans="1:28" ht="60.75" hidden="1" customHeight="1" x14ac:dyDescent="0.4">
      <c r="A666" s="13"/>
      <c r="B666" s="34"/>
      <c r="C666" s="31" t="s">
        <v>65</v>
      </c>
      <c r="D666" s="80" t="s">
        <v>215</v>
      </c>
      <c r="E666" s="80">
        <v>400</v>
      </c>
      <c r="F666" s="33" t="e">
        <f>#REF!+#REF!</f>
        <v>#REF!</v>
      </c>
      <c r="G666" s="29">
        <f>G668</f>
        <v>0</v>
      </c>
      <c r="H666" s="33" t="e">
        <f t="shared" si="67"/>
        <v>#REF!</v>
      </c>
      <c r="I666" s="29">
        <f>I668</f>
        <v>0</v>
      </c>
      <c r="J666" s="33" t="e">
        <f t="shared" si="67"/>
        <v>#REF!</v>
      </c>
      <c r="K666" s="29">
        <f>K668</f>
        <v>0</v>
      </c>
      <c r="L666" s="33" t="e">
        <f t="shared" si="67"/>
        <v>#REF!</v>
      </c>
      <c r="M666" s="29">
        <f>M668</f>
        <v>0</v>
      </c>
      <c r="N666" s="33" t="e">
        <f t="shared" si="67"/>
        <v>#REF!</v>
      </c>
      <c r="O666" s="29">
        <f>O668</f>
        <v>0</v>
      </c>
      <c r="P666" s="33" t="e">
        <f t="shared" si="67"/>
        <v>#REF!</v>
      </c>
      <c r="Q666" s="29">
        <f>Q668</f>
        <v>0</v>
      </c>
      <c r="R666" s="33" t="e">
        <f t="shared" si="65"/>
        <v>#REF!</v>
      </c>
      <c r="S666" s="29">
        <f>S668</f>
        <v>0</v>
      </c>
      <c r="T666" s="33" t="e">
        <f t="shared" si="65"/>
        <v>#REF!</v>
      </c>
      <c r="U666" s="29">
        <f>U668</f>
        <v>0</v>
      </c>
      <c r="V666" s="33" t="e">
        <f t="shared" si="65"/>
        <v>#REF!</v>
      </c>
      <c r="W666" s="29">
        <f>W668</f>
        <v>0</v>
      </c>
      <c r="X666" s="33" t="e">
        <f t="shared" si="65"/>
        <v>#REF!</v>
      </c>
      <c r="Y666" s="29">
        <f>Y668</f>
        <v>0</v>
      </c>
      <c r="Z666" s="33" t="e">
        <f t="shared" si="65"/>
        <v>#REF!</v>
      </c>
      <c r="AA666" s="29">
        <f>AA668</f>
        <v>0</v>
      </c>
      <c r="AB666" s="33" t="e">
        <f t="shared" si="65"/>
        <v>#REF!</v>
      </c>
    </row>
    <row r="667" spans="1:28" ht="122.25" hidden="1" customHeight="1" x14ac:dyDescent="0.4">
      <c r="A667" s="13"/>
      <c r="B667" s="34"/>
      <c r="C667" s="31" t="s">
        <v>216</v>
      </c>
      <c r="D667" s="80" t="s">
        <v>217</v>
      </c>
      <c r="E667" s="80"/>
      <c r="F667" s="33" t="e">
        <f>#REF!+#REF!</f>
        <v>#REF!</v>
      </c>
      <c r="G667" s="29">
        <f>G669</f>
        <v>0</v>
      </c>
      <c r="H667" s="33" t="e">
        <f t="shared" si="67"/>
        <v>#REF!</v>
      </c>
      <c r="I667" s="29">
        <f>I669</f>
        <v>0</v>
      </c>
      <c r="J667" s="33" t="e">
        <f t="shared" si="67"/>
        <v>#REF!</v>
      </c>
      <c r="K667" s="29">
        <f>K669</f>
        <v>0</v>
      </c>
      <c r="L667" s="33" t="e">
        <f t="shared" si="67"/>
        <v>#REF!</v>
      </c>
      <c r="M667" s="29">
        <f>M669</f>
        <v>0</v>
      </c>
      <c r="N667" s="33" t="e">
        <f t="shared" si="67"/>
        <v>#REF!</v>
      </c>
      <c r="O667" s="29">
        <f>O669</f>
        <v>0</v>
      </c>
      <c r="P667" s="33" t="e">
        <f t="shared" si="67"/>
        <v>#REF!</v>
      </c>
      <c r="Q667" s="29">
        <f>Q669</f>
        <v>0</v>
      </c>
      <c r="R667" s="33" t="e">
        <f t="shared" si="65"/>
        <v>#REF!</v>
      </c>
      <c r="S667" s="29">
        <f>S669</f>
        <v>0</v>
      </c>
      <c r="T667" s="33" t="e">
        <f t="shared" si="65"/>
        <v>#REF!</v>
      </c>
      <c r="U667" s="29">
        <f>U669</f>
        <v>0</v>
      </c>
      <c r="V667" s="33" t="e">
        <f t="shared" si="65"/>
        <v>#REF!</v>
      </c>
      <c r="W667" s="29">
        <f>W669</f>
        <v>0</v>
      </c>
      <c r="X667" s="33" t="e">
        <f t="shared" si="65"/>
        <v>#REF!</v>
      </c>
      <c r="Y667" s="29">
        <f>Y669</f>
        <v>0</v>
      </c>
      <c r="Z667" s="33" t="e">
        <f t="shared" si="65"/>
        <v>#REF!</v>
      </c>
      <c r="AA667" s="29">
        <f>AA669</f>
        <v>0</v>
      </c>
      <c r="AB667" s="33" t="e">
        <f t="shared" si="65"/>
        <v>#REF!</v>
      </c>
    </row>
    <row r="668" spans="1:28" ht="60.75" hidden="1" customHeight="1" x14ac:dyDescent="0.4">
      <c r="A668" s="13"/>
      <c r="B668" s="34"/>
      <c r="C668" s="31" t="s">
        <v>14</v>
      </c>
      <c r="D668" s="80" t="s">
        <v>217</v>
      </c>
      <c r="E668" s="80">
        <v>200</v>
      </c>
      <c r="F668" s="33" t="e">
        <f>#REF!+#REF!</f>
        <v>#REF!</v>
      </c>
      <c r="G668" s="29">
        <v>0</v>
      </c>
      <c r="H668" s="33" t="e">
        <f t="shared" si="67"/>
        <v>#REF!</v>
      </c>
      <c r="I668" s="29">
        <v>0</v>
      </c>
      <c r="J668" s="33" t="e">
        <f t="shared" si="67"/>
        <v>#REF!</v>
      </c>
      <c r="K668" s="29">
        <v>0</v>
      </c>
      <c r="L668" s="33" t="e">
        <f t="shared" si="67"/>
        <v>#REF!</v>
      </c>
      <c r="M668" s="29">
        <v>0</v>
      </c>
      <c r="N668" s="33" t="e">
        <f t="shared" si="67"/>
        <v>#REF!</v>
      </c>
      <c r="O668" s="29">
        <v>0</v>
      </c>
      <c r="P668" s="33" t="e">
        <f t="shared" ref="P668:Z720" si="68">N668+O668</f>
        <v>#REF!</v>
      </c>
      <c r="Q668" s="29">
        <v>0</v>
      </c>
      <c r="R668" s="33" t="e">
        <f t="shared" si="68"/>
        <v>#REF!</v>
      </c>
      <c r="S668" s="29">
        <v>0</v>
      </c>
      <c r="T668" s="33" t="e">
        <f t="shared" si="68"/>
        <v>#REF!</v>
      </c>
      <c r="U668" s="29">
        <v>0</v>
      </c>
      <c r="V668" s="33" t="e">
        <f t="shared" si="68"/>
        <v>#REF!</v>
      </c>
      <c r="W668" s="29">
        <v>0</v>
      </c>
      <c r="X668" s="33" t="e">
        <f t="shared" si="68"/>
        <v>#REF!</v>
      </c>
      <c r="Y668" s="29">
        <v>0</v>
      </c>
      <c r="Z668" s="33" t="e">
        <f t="shared" si="68"/>
        <v>#REF!</v>
      </c>
      <c r="AA668" s="29">
        <v>0</v>
      </c>
      <c r="AB668" s="33" t="e">
        <f t="shared" si="65"/>
        <v>#REF!</v>
      </c>
    </row>
    <row r="669" spans="1:28" ht="60" hidden="1" customHeight="1" x14ac:dyDescent="0.4">
      <c r="A669" s="13"/>
      <c r="B669" s="34"/>
      <c r="C669" s="31" t="s">
        <v>65</v>
      </c>
      <c r="D669" s="80" t="s">
        <v>217</v>
      </c>
      <c r="E669" s="80">
        <v>400</v>
      </c>
      <c r="F669" s="33" t="e">
        <f>#REF!+#REF!</f>
        <v>#REF!</v>
      </c>
      <c r="G669" s="29">
        <v>0</v>
      </c>
      <c r="H669" s="33" t="e">
        <f t="shared" si="67"/>
        <v>#REF!</v>
      </c>
      <c r="I669" s="29">
        <v>0</v>
      </c>
      <c r="J669" s="33" t="e">
        <f t="shared" si="67"/>
        <v>#REF!</v>
      </c>
      <c r="K669" s="29">
        <v>0</v>
      </c>
      <c r="L669" s="33" t="e">
        <f t="shared" si="67"/>
        <v>#REF!</v>
      </c>
      <c r="M669" s="29">
        <v>0</v>
      </c>
      <c r="N669" s="33" t="e">
        <f t="shared" si="67"/>
        <v>#REF!</v>
      </c>
      <c r="O669" s="29">
        <v>0</v>
      </c>
      <c r="P669" s="33" t="e">
        <f t="shared" si="68"/>
        <v>#REF!</v>
      </c>
      <c r="Q669" s="29">
        <v>0</v>
      </c>
      <c r="R669" s="33" t="e">
        <f t="shared" si="68"/>
        <v>#REF!</v>
      </c>
      <c r="S669" s="29">
        <v>0</v>
      </c>
      <c r="T669" s="33" t="e">
        <f t="shared" si="68"/>
        <v>#REF!</v>
      </c>
      <c r="U669" s="29">
        <v>0</v>
      </c>
      <c r="V669" s="33" t="e">
        <f t="shared" si="68"/>
        <v>#REF!</v>
      </c>
      <c r="W669" s="29">
        <v>0</v>
      </c>
      <c r="X669" s="33" t="e">
        <f t="shared" si="68"/>
        <v>#REF!</v>
      </c>
      <c r="Y669" s="29">
        <v>0</v>
      </c>
      <c r="Z669" s="33" t="e">
        <f t="shared" si="68"/>
        <v>#REF!</v>
      </c>
      <c r="AA669" s="29">
        <v>0</v>
      </c>
      <c r="AB669" s="33" t="e">
        <f t="shared" ref="AB669:AB672" si="69">Z669+AA669</f>
        <v>#REF!</v>
      </c>
    </row>
    <row r="670" spans="1:28" ht="101.25" hidden="1" customHeight="1" x14ac:dyDescent="0.4">
      <c r="A670" s="13"/>
      <c r="B670" s="34"/>
      <c r="C670" s="31" t="s">
        <v>218</v>
      </c>
      <c r="D670" s="80" t="s">
        <v>219</v>
      </c>
      <c r="E670" s="80"/>
      <c r="F670" s="33" t="e">
        <f>#REF!+#REF!</f>
        <v>#REF!</v>
      </c>
      <c r="G670" s="29"/>
      <c r="H670" s="33" t="e">
        <f t="shared" si="67"/>
        <v>#REF!</v>
      </c>
      <c r="I670" s="29"/>
      <c r="J670" s="33" t="e">
        <f t="shared" si="67"/>
        <v>#REF!</v>
      </c>
      <c r="K670" s="29"/>
      <c r="L670" s="33" t="e">
        <f t="shared" si="67"/>
        <v>#REF!</v>
      </c>
      <c r="M670" s="29"/>
      <c r="N670" s="33" t="e">
        <f t="shared" si="67"/>
        <v>#REF!</v>
      </c>
      <c r="O670" s="29"/>
      <c r="P670" s="33" t="e">
        <f t="shared" si="68"/>
        <v>#REF!</v>
      </c>
      <c r="Q670" s="29"/>
      <c r="R670" s="33" t="e">
        <f t="shared" si="68"/>
        <v>#REF!</v>
      </c>
      <c r="S670" s="29"/>
      <c r="T670" s="33" t="e">
        <f t="shared" si="68"/>
        <v>#REF!</v>
      </c>
      <c r="U670" s="29"/>
      <c r="V670" s="33" t="e">
        <f t="shared" si="68"/>
        <v>#REF!</v>
      </c>
      <c r="W670" s="29"/>
      <c r="X670" s="33" t="e">
        <f t="shared" si="68"/>
        <v>#REF!</v>
      </c>
      <c r="Y670" s="29"/>
      <c r="Z670" s="33" t="e">
        <f t="shared" si="68"/>
        <v>#REF!</v>
      </c>
      <c r="AA670" s="29"/>
      <c r="AB670" s="33" t="e">
        <f t="shared" si="69"/>
        <v>#REF!</v>
      </c>
    </row>
    <row r="671" spans="1:28" ht="0.75" hidden="1" customHeight="1" x14ac:dyDescent="0.4">
      <c r="A671" s="13"/>
      <c r="B671" s="34"/>
      <c r="C671" s="31" t="s">
        <v>65</v>
      </c>
      <c r="D671" s="80" t="s">
        <v>219</v>
      </c>
      <c r="E671" s="80">
        <v>400</v>
      </c>
      <c r="F671" s="33" t="e">
        <f>#REF!+#REF!</f>
        <v>#REF!</v>
      </c>
      <c r="G671" s="29">
        <f>G672</f>
        <v>0</v>
      </c>
      <c r="H671" s="33" t="e">
        <f t="shared" si="67"/>
        <v>#REF!</v>
      </c>
      <c r="I671" s="29">
        <f>I672</f>
        <v>0</v>
      </c>
      <c r="J671" s="33" t="e">
        <f t="shared" si="67"/>
        <v>#REF!</v>
      </c>
      <c r="K671" s="29">
        <f>K672</f>
        <v>0</v>
      </c>
      <c r="L671" s="33" t="e">
        <f t="shared" si="67"/>
        <v>#REF!</v>
      </c>
      <c r="M671" s="29">
        <f>M672</f>
        <v>0</v>
      </c>
      <c r="N671" s="33" t="e">
        <f t="shared" si="67"/>
        <v>#REF!</v>
      </c>
      <c r="O671" s="29">
        <f>O672</f>
        <v>0</v>
      </c>
      <c r="P671" s="33" t="e">
        <f t="shared" si="68"/>
        <v>#REF!</v>
      </c>
      <c r="Q671" s="29">
        <f>Q672</f>
        <v>0</v>
      </c>
      <c r="R671" s="33" t="e">
        <f t="shared" si="68"/>
        <v>#REF!</v>
      </c>
      <c r="S671" s="29">
        <f>S672</f>
        <v>0</v>
      </c>
      <c r="T671" s="33" t="e">
        <f t="shared" si="68"/>
        <v>#REF!</v>
      </c>
      <c r="U671" s="29">
        <f>U672</f>
        <v>0</v>
      </c>
      <c r="V671" s="33" t="e">
        <f t="shared" si="68"/>
        <v>#REF!</v>
      </c>
      <c r="W671" s="29">
        <f>W672</f>
        <v>0</v>
      </c>
      <c r="X671" s="33" t="e">
        <f t="shared" si="68"/>
        <v>#REF!</v>
      </c>
      <c r="Y671" s="29">
        <f>Y672</f>
        <v>0</v>
      </c>
      <c r="Z671" s="33" t="e">
        <f t="shared" si="68"/>
        <v>#REF!</v>
      </c>
      <c r="AA671" s="29">
        <f>AA672</f>
        <v>0</v>
      </c>
      <c r="AB671" s="33" t="e">
        <f t="shared" si="69"/>
        <v>#REF!</v>
      </c>
    </row>
    <row r="672" spans="1:28" ht="101.25" hidden="1" customHeight="1" x14ac:dyDescent="0.4">
      <c r="A672" s="13"/>
      <c r="B672" s="34"/>
      <c r="C672" s="31" t="s">
        <v>218</v>
      </c>
      <c r="D672" s="80" t="s">
        <v>219</v>
      </c>
      <c r="E672" s="80"/>
      <c r="F672" s="33" t="e">
        <f>#REF!+#REF!</f>
        <v>#REF!</v>
      </c>
      <c r="G672" s="29"/>
      <c r="H672" s="33" t="e">
        <f t="shared" si="67"/>
        <v>#REF!</v>
      </c>
      <c r="I672" s="29"/>
      <c r="J672" s="33" t="e">
        <f t="shared" si="67"/>
        <v>#REF!</v>
      </c>
      <c r="K672" s="29"/>
      <c r="L672" s="33" t="e">
        <f t="shared" si="67"/>
        <v>#REF!</v>
      </c>
      <c r="M672" s="29"/>
      <c r="N672" s="33" t="e">
        <f t="shared" si="67"/>
        <v>#REF!</v>
      </c>
      <c r="O672" s="29"/>
      <c r="P672" s="33" t="e">
        <f t="shared" si="68"/>
        <v>#REF!</v>
      </c>
      <c r="Q672" s="29"/>
      <c r="R672" s="33" t="e">
        <f t="shared" si="68"/>
        <v>#REF!</v>
      </c>
      <c r="S672" s="29"/>
      <c r="T672" s="33" t="e">
        <f t="shared" si="68"/>
        <v>#REF!</v>
      </c>
      <c r="U672" s="29"/>
      <c r="V672" s="33" t="e">
        <f t="shared" si="68"/>
        <v>#REF!</v>
      </c>
      <c r="W672" s="29"/>
      <c r="X672" s="33" t="e">
        <f t="shared" si="68"/>
        <v>#REF!</v>
      </c>
      <c r="Y672" s="29"/>
      <c r="Z672" s="33" t="e">
        <f t="shared" si="68"/>
        <v>#REF!</v>
      </c>
      <c r="AA672" s="29"/>
      <c r="AB672" s="33" t="e">
        <f t="shared" si="69"/>
        <v>#REF!</v>
      </c>
    </row>
    <row r="673" spans="1:28" ht="60.75" hidden="1" customHeight="1" x14ac:dyDescent="0.4">
      <c r="A673" s="13"/>
      <c r="B673" s="34"/>
      <c r="C673" s="31" t="s">
        <v>14</v>
      </c>
      <c r="D673" s="80" t="s">
        <v>219</v>
      </c>
      <c r="E673" s="80">
        <v>200</v>
      </c>
      <c r="F673" s="33" t="e">
        <f>#REF!+#REF!</f>
        <v>#REF!</v>
      </c>
      <c r="G673" s="29">
        <f>G681</f>
        <v>5.2</v>
      </c>
      <c r="H673" s="33" t="e">
        <f t="shared" si="67"/>
        <v>#REF!</v>
      </c>
      <c r="I673" s="29">
        <f>I681</f>
        <v>0</v>
      </c>
      <c r="J673" s="33" t="e">
        <f t="shared" si="67"/>
        <v>#REF!</v>
      </c>
      <c r="K673" s="29">
        <f>K681</f>
        <v>0</v>
      </c>
      <c r="L673" s="33" t="e">
        <f t="shared" si="67"/>
        <v>#REF!</v>
      </c>
      <c r="M673" s="29">
        <f>M681</f>
        <v>0</v>
      </c>
      <c r="N673" s="33" t="e">
        <f t="shared" si="67"/>
        <v>#REF!</v>
      </c>
      <c r="O673" s="29">
        <f>O681</f>
        <v>-5.2</v>
      </c>
      <c r="P673" s="33" t="e">
        <f t="shared" si="68"/>
        <v>#REF!</v>
      </c>
      <c r="Q673" s="29">
        <f>Q681</f>
        <v>0</v>
      </c>
      <c r="R673" s="33" t="e">
        <f t="shared" si="68"/>
        <v>#REF!</v>
      </c>
      <c r="S673" s="29">
        <f>S681</f>
        <v>0</v>
      </c>
      <c r="T673" s="33" t="e">
        <f t="shared" si="68"/>
        <v>#REF!</v>
      </c>
      <c r="U673" s="29">
        <f>U681</f>
        <v>0</v>
      </c>
      <c r="V673" s="33" t="e">
        <f t="shared" si="68"/>
        <v>#REF!</v>
      </c>
      <c r="W673" s="29">
        <f>W681</f>
        <v>0</v>
      </c>
      <c r="X673" s="33" t="e">
        <f t="shared" si="68"/>
        <v>#REF!</v>
      </c>
      <c r="Y673" s="29">
        <f>Y681</f>
        <v>0</v>
      </c>
      <c r="Z673" s="33" t="e">
        <f t="shared" ref="Z673:AB720" si="70">X673+Y673</f>
        <v>#REF!</v>
      </c>
      <c r="AA673" s="29">
        <f>AA681</f>
        <v>0</v>
      </c>
      <c r="AB673" s="33" t="e">
        <f t="shared" si="70"/>
        <v>#REF!</v>
      </c>
    </row>
    <row r="674" spans="1:28" ht="33" customHeight="1" x14ac:dyDescent="0.4">
      <c r="A674" s="13"/>
      <c r="B674" s="34"/>
      <c r="C674" s="114" t="s">
        <v>651</v>
      </c>
      <c r="D674" s="80" t="s">
        <v>219</v>
      </c>
      <c r="E674" s="80"/>
      <c r="F674" s="33"/>
      <c r="G674" s="29">
        <f t="shared" ref="G674:AB674" si="71">G675</f>
        <v>110</v>
      </c>
      <c r="H674" s="29">
        <f t="shared" si="71"/>
        <v>110</v>
      </c>
      <c r="I674" s="29">
        <f t="shared" si="71"/>
        <v>0</v>
      </c>
      <c r="J674" s="29">
        <f t="shared" si="71"/>
        <v>110</v>
      </c>
      <c r="K674" s="29">
        <f t="shared" si="71"/>
        <v>0</v>
      </c>
      <c r="L674" s="29">
        <f t="shared" si="71"/>
        <v>110</v>
      </c>
      <c r="M674" s="29">
        <f t="shared" si="71"/>
        <v>0</v>
      </c>
      <c r="N674" s="29">
        <f t="shared" si="71"/>
        <v>110</v>
      </c>
      <c r="O674" s="29">
        <f t="shared" si="71"/>
        <v>0</v>
      </c>
      <c r="P674" s="29">
        <f t="shared" si="71"/>
        <v>110</v>
      </c>
      <c r="Q674" s="29">
        <f t="shared" si="71"/>
        <v>0</v>
      </c>
      <c r="R674" s="29">
        <f t="shared" si="71"/>
        <v>110</v>
      </c>
      <c r="S674" s="29">
        <f t="shared" si="71"/>
        <v>0</v>
      </c>
      <c r="T674" s="29">
        <f t="shared" si="71"/>
        <v>110</v>
      </c>
      <c r="U674" s="29">
        <f t="shared" si="71"/>
        <v>0</v>
      </c>
      <c r="V674" s="29">
        <f t="shared" si="71"/>
        <v>110</v>
      </c>
      <c r="W674" s="29">
        <f t="shared" si="71"/>
        <v>0</v>
      </c>
      <c r="X674" s="29">
        <f t="shared" si="71"/>
        <v>110</v>
      </c>
      <c r="Y674" s="29">
        <f>Y675+Y676</f>
        <v>1000</v>
      </c>
      <c r="Z674" s="29">
        <f t="shared" si="71"/>
        <v>110</v>
      </c>
      <c r="AA674" s="29">
        <f>AA675+AA676</f>
        <v>0</v>
      </c>
      <c r="AB674" s="29">
        <f t="shared" si="71"/>
        <v>110</v>
      </c>
    </row>
    <row r="675" spans="1:28" ht="48.75" customHeight="1" x14ac:dyDescent="0.4">
      <c r="A675" s="13"/>
      <c r="B675" s="34"/>
      <c r="C675" s="114" t="s">
        <v>14</v>
      </c>
      <c r="D675" s="80" t="s">
        <v>219</v>
      </c>
      <c r="E675" s="80">
        <v>200</v>
      </c>
      <c r="F675" s="33"/>
      <c r="G675" s="29">
        <v>110</v>
      </c>
      <c r="H675" s="33">
        <f t="shared" ref="H675:AB676" si="72">F675+G675</f>
        <v>110</v>
      </c>
      <c r="I675" s="29"/>
      <c r="J675" s="33">
        <f t="shared" si="72"/>
        <v>110</v>
      </c>
      <c r="K675" s="29"/>
      <c r="L675" s="33">
        <f t="shared" si="72"/>
        <v>110</v>
      </c>
      <c r="M675" s="29"/>
      <c r="N675" s="33">
        <f t="shared" si="72"/>
        <v>110</v>
      </c>
      <c r="O675" s="29"/>
      <c r="P675" s="33">
        <f t="shared" si="72"/>
        <v>110</v>
      </c>
      <c r="Q675" s="29"/>
      <c r="R675" s="33">
        <f t="shared" si="72"/>
        <v>110</v>
      </c>
      <c r="S675" s="29"/>
      <c r="T675" s="33">
        <f t="shared" si="72"/>
        <v>110</v>
      </c>
      <c r="U675" s="29"/>
      <c r="V675" s="33">
        <f t="shared" si="72"/>
        <v>110</v>
      </c>
      <c r="W675" s="29"/>
      <c r="X675" s="33">
        <f t="shared" si="72"/>
        <v>110</v>
      </c>
      <c r="Y675" s="29"/>
      <c r="Z675" s="33">
        <f t="shared" si="72"/>
        <v>110</v>
      </c>
      <c r="AA675" s="29"/>
      <c r="AB675" s="33">
        <f t="shared" si="72"/>
        <v>110</v>
      </c>
    </row>
    <row r="676" spans="1:28" ht="48.75" customHeight="1" x14ac:dyDescent="0.4">
      <c r="A676" s="13"/>
      <c r="B676" s="34"/>
      <c r="C676" s="114" t="s">
        <v>65</v>
      </c>
      <c r="D676" s="190" t="s">
        <v>219</v>
      </c>
      <c r="E676" s="190">
        <v>400</v>
      </c>
      <c r="F676" s="33"/>
      <c r="G676" s="29"/>
      <c r="H676" s="33"/>
      <c r="I676" s="29"/>
      <c r="J676" s="33"/>
      <c r="K676" s="29"/>
      <c r="L676" s="33"/>
      <c r="M676" s="29"/>
      <c r="N676" s="33"/>
      <c r="O676" s="29"/>
      <c r="P676" s="33"/>
      <c r="Q676" s="29"/>
      <c r="R676" s="33"/>
      <c r="S676" s="29"/>
      <c r="T676" s="33"/>
      <c r="U676" s="29"/>
      <c r="V676" s="33"/>
      <c r="W676" s="29"/>
      <c r="X676" s="33"/>
      <c r="Y676" s="29">
        <v>1000</v>
      </c>
      <c r="Z676" s="33">
        <f t="shared" si="72"/>
        <v>1000</v>
      </c>
      <c r="AA676" s="29"/>
      <c r="AB676" s="33">
        <f t="shared" si="72"/>
        <v>1000</v>
      </c>
    </row>
    <row r="677" spans="1:28" ht="143.44999999999999" customHeight="1" x14ac:dyDescent="0.4">
      <c r="A677" s="13"/>
      <c r="B677" s="34"/>
      <c r="C677" s="52" t="s">
        <v>679</v>
      </c>
      <c r="D677" s="59" t="s">
        <v>521</v>
      </c>
      <c r="E677" s="96"/>
      <c r="F677" s="33">
        <v>0</v>
      </c>
      <c r="G677" s="29">
        <f>G678</f>
        <v>20107.3</v>
      </c>
      <c r="H677" s="33">
        <f t="shared" si="67"/>
        <v>20107.3</v>
      </c>
      <c r="I677" s="29">
        <f>I678</f>
        <v>0</v>
      </c>
      <c r="J677" s="33">
        <f t="shared" si="67"/>
        <v>20107.3</v>
      </c>
      <c r="K677" s="29">
        <f>K678</f>
        <v>0</v>
      </c>
      <c r="L677" s="33">
        <f t="shared" si="67"/>
        <v>20107.3</v>
      </c>
      <c r="M677" s="29">
        <f>M678</f>
        <v>0</v>
      </c>
      <c r="N677" s="33">
        <f t="shared" si="67"/>
        <v>20107.3</v>
      </c>
      <c r="O677" s="29">
        <f>O678</f>
        <v>4638.8</v>
      </c>
      <c r="P677" s="33">
        <f t="shared" si="68"/>
        <v>24746.1</v>
      </c>
      <c r="Q677" s="29">
        <f>Q678</f>
        <v>0</v>
      </c>
      <c r="R677" s="33">
        <f t="shared" si="68"/>
        <v>24746.1</v>
      </c>
      <c r="S677" s="29">
        <f>S678</f>
        <v>0</v>
      </c>
      <c r="T677" s="33">
        <f t="shared" si="68"/>
        <v>24746.1</v>
      </c>
      <c r="U677" s="29">
        <f>U678</f>
        <v>1704.4</v>
      </c>
      <c r="V677" s="33">
        <f t="shared" si="68"/>
        <v>26450.5</v>
      </c>
      <c r="W677" s="29">
        <f>W678</f>
        <v>0</v>
      </c>
      <c r="X677" s="33">
        <f t="shared" si="68"/>
        <v>26450.5</v>
      </c>
      <c r="Y677" s="29">
        <f>Y678</f>
        <v>0</v>
      </c>
      <c r="Z677" s="33">
        <f t="shared" si="70"/>
        <v>26450.5</v>
      </c>
      <c r="AA677" s="29">
        <f>AA678</f>
        <v>0</v>
      </c>
      <c r="AB677" s="33">
        <f t="shared" si="70"/>
        <v>26450.5</v>
      </c>
    </row>
    <row r="678" spans="1:28" ht="40.5" x14ac:dyDescent="0.4">
      <c r="A678" s="13"/>
      <c r="B678" s="34"/>
      <c r="C678" s="47" t="s">
        <v>65</v>
      </c>
      <c r="D678" s="96" t="s">
        <v>521</v>
      </c>
      <c r="E678" s="96" t="s">
        <v>522</v>
      </c>
      <c r="F678" s="33">
        <v>0</v>
      </c>
      <c r="G678" s="29">
        <v>20107.3</v>
      </c>
      <c r="H678" s="33">
        <f t="shared" si="67"/>
        <v>20107.3</v>
      </c>
      <c r="I678" s="29"/>
      <c r="J678" s="33">
        <f t="shared" si="67"/>
        <v>20107.3</v>
      </c>
      <c r="K678" s="29"/>
      <c r="L678" s="33">
        <f t="shared" si="67"/>
        <v>20107.3</v>
      </c>
      <c r="M678" s="29"/>
      <c r="N678" s="33">
        <f t="shared" si="67"/>
        <v>20107.3</v>
      </c>
      <c r="O678" s="29">
        <v>4638.8</v>
      </c>
      <c r="P678" s="33">
        <f t="shared" si="68"/>
        <v>24746.1</v>
      </c>
      <c r="Q678" s="29"/>
      <c r="R678" s="33">
        <f t="shared" si="68"/>
        <v>24746.1</v>
      </c>
      <c r="S678" s="29"/>
      <c r="T678" s="33">
        <f t="shared" si="68"/>
        <v>24746.1</v>
      </c>
      <c r="U678" s="29">
        <v>1704.4</v>
      </c>
      <c r="V678" s="33">
        <f t="shared" si="68"/>
        <v>26450.5</v>
      </c>
      <c r="W678" s="29"/>
      <c r="X678" s="33">
        <f t="shared" si="68"/>
        <v>26450.5</v>
      </c>
      <c r="Y678" s="29"/>
      <c r="Z678" s="33">
        <f t="shared" si="70"/>
        <v>26450.5</v>
      </c>
      <c r="AA678" s="29"/>
      <c r="AB678" s="33">
        <f t="shared" si="70"/>
        <v>26450.5</v>
      </c>
    </row>
    <row r="679" spans="1:28" ht="133.5" customHeight="1" x14ac:dyDescent="0.4">
      <c r="A679" s="13"/>
      <c r="B679" s="34"/>
      <c r="C679" s="52" t="s">
        <v>679</v>
      </c>
      <c r="D679" s="96" t="s">
        <v>215</v>
      </c>
      <c r="E679" s="96"/>
      <c r="F679" s="33">
        <v>0</v>
      </c>
      <c r="G679" s="29">
        <f>G680</f>
        <v>6179.1</v>
      </c>
      <c r="H679" s="33">
        <f t="shared" si="67"/>
        <v>6179.1</v>
      </c>
      <c r="I679" s="29">
        <f>I680</f>
        <v>0</v>
      </c>
      <c r="J679" s="33">
        <f t="shared" si="67"/>
        <v>6179.1</v>
      </c>
      <c r="K679" s="29">
        <f>K680</f>
        <v>0</v>
      </c>
      <c r="L679" s="33">
        <f t="shared" si="67"/>
        <v>6179.1</v>
      </c>
      <c r="M679" s="29">
        <f>M680</f>
        <v>0</v>
      </c>
      <c r="N679" s="33">
        <f t="shared" si="67"/>
        <v>6179.1</v>
      </c>
      <c r="O679" s="29">
        <f>O680</f>
        <v>0</v>
      </c>
      <c r="P679" s="33">
        <f t="shared" si="68"/>
        <v>6179.1</v>
      </c>
      <c r="Q679" s="29">
        <f>Q680</f>
        <v>0</v>
      </c>
      <c r="R679" s="33">
        <f t="shared" si="68"/>
        <v>6179.1</v>
      </c>
      <c r="S679" s="29">
        <f>S680</f>
        <v>0</v>
      </c>
      <c r="T679" s="33">
        <f t="shared" si="68"/>
        <v>6179.1</v>
      </c>
      <c r="U679" s="29">
        <f>U680</f>
        <v>0</v>
      </c>
      <c r="V679" s="33">
        <f t="shared" si="68"/>
        <v>6179.1</v>
      </c>
      <c r="W679" s="29">
        <f>W680</f>
        <v>0</v>
      </c>
      <c r="X679" s="33">
        <f t="shared" si="68"/>
        <v>6179.1</v>
      </c>
      <c r="Y679" s="29">
        <f>Y680</f>
        <v>0</v>
      </c>
      <c r="Z679" s="33">
        <f t="shared" si="70"/>
        <v>6179.1</v>
      </c>
      <c r="AA679" s="29">
        <f>AA680</f>
        <v>0</v>
      </c>
      <c r="AB679" s="33">
        <f t="shared" si="70"/>
        <v>6179.1</v>
      </c>
    </row>
    <row r="680" spans="1:28" ht="40.5" x14ac:dyDescent="0.4">
      <c r="A680" s="13"/>
      <c r="B680" s="34"/>
      <c r="C680" s="47" t="s">
        <v>65</v>
      </c>
      <c r="D680" s="96" t="s">
        <v>215</v>
      </c>
      <c r="E680" s="96" t="s">
        <v>522</v>
      </c>
      <c r="F680" s="33">
        <v>0</v>
      </c>
      <c r="G680" s="29">
        <v>6179.1</v>
      </c>
      <c r="H680" s="33">
        <f t="shared" si="67"/>
        <v>6179.1</v>
      </c>
      <c r="I680" s="29"/>
      <c r="J680" s="33">
        <f t="shared" si="67"/>
        <v>6179.1</v>
      </c>
      <c r="K680" s="29"/>
      <c r="L680" s="33">
        <f t="shared" si="67"/>
        <v>6179.1</v>
      </c>
      <c r="M680" s="29"/>
      <c r="N680" s="33">
        <f t="shared" si="67"/>
        <v>6179.1</v>
      </c>
      <c r="O680" s="29"/>
      <c r="P680" s="33">
        <f t="shared" si="68"/>
        <v>6179.1</v>
      </c>
      <c r="Q680" s="29"/>
      <c r="R680" s="33">
        <f t="shared" si="68"/>
        <v>6179.1</v>
      </c>
      <c r="S680" s="29"/>
      <c r="T680" s="33">
        <f t="shared" si="68"/>
        <v>6179.1</v>
      </c>
      <c r="U680" s="29"/>
      <c r="V680" s="33">
        <f t="shared" si="68"/>
        <v>6179.1</v>
      </c>
      <c r="W680" s="29"/>
      <c r="X680" s="33">
        <f t="shared" si="68"/>
        <v>6179.1</v>
      </c>
      <c r="Y680" s="29"/>
      <c r="Z680" s="33">
        <f t="shared" si="70"/>
        <v>6179.1</v>
      </c>
      <c r="AA680" s="29"/>
      <c r="AB680" s="33">
        <f t="shared" si="70"/>
        <v>6179.1</v>
      </c>
    </row>
    <row r="681" spans="1:28" ht="167.25" customHeight="1" x14ac:dyDescent="0.4">
      <c r="A681" s="13"/>
      <c r="B681" s="34"/>
      <c r="C681" s="31" t="s">
        <v>220</v>
      </c>
      <c r="D681" s="80" t="s">
        <v>221</v>
      </c>
      <c r="E681" s="80"/>
      <c r="F681" s="33">
        <v>0</v>
      </c>
      <c r="G681" s="29">
        <f>G682</f>
        <v>5.2</v>
      </c>
      <c r="H681" s="33">
        <f t="shared" si="67"/>
        <v>5.2</v>
      </c>
      <c r="I681" s="29">
        <f>I682</f>
        <v>0</v>
      </c>
      <c r="J681" s="33">
        <f t="shared" si="67"/>
        <v>5.2</v>
      </c>
      <c r="K681" s="29">
        <f>K682</f>
        <v>0</v>
      </c>
      <c r="L681" s="33">
        <f t="shared" si="67"/>
        <v>5.2</v>
      </c>
      <c r="M681" s="29">
        <f>M682</f>
        <v>0</v>
      </c>
      <c r="N681" s="33">
        <f t="shared" si="67"/>
        <v>5.2</v>
      </c>
      <c r="O681" s="29">
        <f>O682</f>
        <v>-5.2</v>
      </c>
      <c r="P681" s="33">
        <f t="shared" si="68"/>
        <v>0</v>
      </c>
      <c r="Q681" s="29">
        <f>Q682</f>
        <v>0</v>
      </c>
      <c r="R681" s="33">
        <f t="shared" si="68"/>
        <v>0</v>
      </c>
      <c r="S681" s="29">
        <f>S682</f>
        <v>0</v>
      </c>
      <c r="T681" s="33">
        <f t="shared" si="68"/>
        <v>0</v>
      </c>
      <c r="U681" s="29">
        <f>U682</f>
        <v>0</v>
      </c>
      <c r="V681" s="33">
        <f t="shared" si="68"/>
        <v>0</v>
      </c>
      <c r="W681" s="29">
        <f>W682</f>
        <v>0</v>
      </c>
      <c r="X681" s="33">
        <f t="shared" si="68"/>
        <v>0</v>
      </c>
      <c r="Y681" s="29">
        <f>Y682</f>
        <v>0</v>
      </c>
      <c r="Z681" s="33">
        <f t="shared" si="70"/>
        <v>0</v>
      </c>
      <c r="AA681" s="29">
        <f>AA682</f>
        <v>0</v>
      </c>
      <c r="AB681" s="33">
        <f t="shared" si="70"/>
        <v>0</v>
      </c>
    </row>
    <row r="682" spans="1:28" ht="23.1" customHeight="1" x14ac:dyDescent="0.4">
      <c r="A682" s="13"/>
      <c r="B682" s="34"/>
      <c r="C682" s="31" t="s">
        <v>15</v>
      </c>
      <c r="D682" s="80" t="s">
        <v>221</v>
      </c>
      <c r="E682" s="80">
        <v>300</v>
      </c>
      <c r="F682" s="33">
        <v>0</v>
      </c>
      <c r="G682" s="29">
        <v>5.2</v>
      </c>
      <c r="H682" s="33">
        <f t="shared" si="67"/>
        <v>5.2</v>
      </c>
      <c r="I682" s="29"/>
      <c r="J682" s="33">
        <f t="shared" si="67"/>
        <v>5.2</v>
      </c>
      <c r="K682" s="29"/>
      <c r="L682" s="33">
        <f t="shared" si="67"/>
        <v>5.2</v>
      </c>
      <c r="M682" s="29"/>
      <c r="N682" s="33">
        <f t="shared" si="67"/>
        <v>5.2</v>
      </c>
      <c r="O682" s="29">
        <v>-5.2</v>
      </c>
      <c r="P682" s="33">
        <f t="shared" si="68"/>
        <v>0</v>
      </c>
      <c r="Q682" s="29"/>
      <c r="R682" s="33">
        <f t="shared" si="68"/>
        <v>0</v>
      </c>
      <c r="S682" s="29"/>
      <c r="T682" s="33">
        <f t="shared" si="68"/>
        <v>0</v>
      </c>
      <c r="U682" s="29"/>
      <c r="V682" s="33">
        <f t="shared" si="68"/>
        <v>0</v>
      </c>
      <c r="W682" s="29"/>
      <c r="X682" s="33">
        <f t="shared" si="68"/>
        <v>0</v>
      </c>
      <c r="Y682" s="29"/>
      <c r="Z682" s="33">
        <f t="shared" si="70"/>
        <v>0</v>
      </c>
      <c r="AA682" s="29"/>
      <c r="AB682" s="33">
        <f t="shared" si="70"/>
        <v>0</v>
      </c>
    </row>
    <row r="683" spans="1:28" ht="256.5" customHeight="1" x14ac:dyDescent="0.4">
      <c r="A683" s="13"/>
      <c r="B683" s="34"/>
      <c r="C683" s="62" t="s">
        <v>457</v>
      </c>
      <c r="D683" s="80" t="s">
        <v>222</v>
      </c>
      <c r="E683" s="80"/>
      <c r="F683" s="33">
        <v>0</v>
      </c>
      <c r="G683" s="29">
        <f>SUM(G684)</f>
        <v>0</v>
      </c>
      <c r="H683" s="33">
        <f t="shared" si="67"/>
        <v>0</v>
      </c>
      <c r="I683" s="29">
        <f>SUM(I684)</f>
        <v>0</v>
      </c>
      <c r="J683" s="33">
        <f t="shared" si="67"/>
        <v>0</v>
      </c>
      <c r="K683" s="29">
        <f>SUM(K684)</f>
        <v>0</v>
      </c>
      <c r="L683" s="33">
        <f t="shared" si="67"/>
        <v>0</v>
      </c>
      <c r="M683" s="29">
        <f>SUM(M684)</f>
        <v>0</v>
      </c>
      <c r="N683" s="33">
        <f t="shared" si="67"/>
        <v>0</v>
      </c>
      <c r="O683" s="29">
        <f>SUM(O684)</f>
        <v>165</v>
      </c>
      <c r="P683" s="33">
        <f t="shared" si="68"/>
        <v>165</v>
      </c>
      <c r="Q683" s="29">
        <f>SUM(Q684)</f>
        <v>0</v>
      </c>
      <c r="R683" s="33">
        <f t="shared" si="68"/>
        <v>165</v>
      </c>
      <c r="S683" s="29">
        <f>SUM(S684)</f>
        <v>0</v>
      </c>
      <c r="T683" s="33">
        <f t="shared" si="68"/>
        <v>165</v>
      </c>
      <c r="U683" s="29">
        <f>SUM(U684)</f>
        <v>0</v>
      </c>
      <c r="V683" s="33">
        <f t="shared" si="68"/>
        <v>165</v>
      </c>
      <c r="W683" s="29">
        <f>SUM(W684)</f>
        <v>0</v>
      </c>
      <c r="X683" s="33">
        <f t="shared" si="68"/>
        <v>165</v>
      </c>
      <c r="Y683" s="29">
        <f>SUM(Y684)</f>
        <v>0</v>
      </c>
      <c r="Z683" s="33">
        <f t="shared" si="70"/>
        <v>165</v>
      </c>
      <c r="AA683" s="29">
        <f>SUM(AA684)</f>
        <v>0</v>
      </c>
      <c r="AB683" s="33">
        <f t="shared" si="70"/>
        <v>165</v>
      </c>
    </row>
    <row r="684" spans="1:28" ht="30" customHeight="1" x14ac:dyDescent="0.4">
      <c r="A684" s="13"/>
      <c r="B684" s="34"/>
      <c r="C684" s="31" t="s">
        <v>15</v>
      </c>
      <c r="D684" s="80" t="s">
        <v>222</v>
      </c>
      <c r="E684" s="80">
        <v>300</v>
      </c>
      <c r="F684" s="33">
        <v>0</v>
      </c>
      <c r="G684" s="29">
        <v>0</v>
      </c>
      <c r="H684" s="33">
        <f t="shared" si="67"/>
        <v>0</v>
      </c>
      <c r="I684" s="29">
        <v>0</v>
      </c>
      <c r="J684" s="33">
        <f t="shared" si="67"/>
        <v>0</v>
      </c>
      <c r="K684" s="29">
        <v>0</v>
      </c>
      <c r="L684" s="33">
        <f t="shared" si="67"/>
        <v>0</v>
      </c>
      <c r="M684" s="29">
        <v>0</v>
      </c>
      <c r="N684" s="33">
        <f t="shared" si="67"/>
        <v>0</v>
      </c>
      <c r="O684" s="29">
        <v>165</v>
      </c>
      <c r="P684" s="33">
        <f t="shared" si="68"/>
        <v>165</v>
      </c>
      <c r="Q684" s="29"/>
      <c r="R684" s="33">
        <f t="shared" si="68"/>
        <v>165</v>
      </c>
      <c r="S684" s="29"/>
      <c r="T684" s="33">
        <f t="shared" si="68"/>
        <v>165</v>
      </c>
      <c r="U684" s="29"/>
      <c r="V684" s="33">
        <f t="shared" si="68"/>
        <v>165</v>
      </c>
      <c r="W684" s="29"/>
      <c r="X684" s="33">
        <f t="shared" si="68"/>
        <v>165</v>
      </c>
      <c r="Y684" s="29"/>
      <c r="Z684" s="33">
        <f t="shared" si="70"/>
        <v>165</v>
      </c>
      <c r="AA684" s="29"/>
      <c r="AB684" s="33">
        <f t="shared" si="70"/>
        <v>165</v>
      </c>
    </row>
    <row r="685" spans="1:28" ht="40.5" x14ac:dyDescent="0.4">
      <c r="A685" s="13"/>
      <c r="B685" s="34"/>
      <c r="C685" s="31" t="s">
        <v>380</v>
      </c>
      <c r="D685" s="80" t="s">
        <v>223</v>
      </c>
      <c r="E685" s="80"/>
      <c r="F685" s="33">
        <v>0</v>
      </c>
      <c r="G685" s="29">
        <f>G686+G692+G694+G697+G700+G703</f>
        <v>54196.37999999999</v>
      </c>
      <c r="H685" s="33">
        <f t="shared" si="67"/>
        <v>54196.37999999999</v>
      </c>
      <c r="I685" s="29">
        <f>I686+I692+I694+I697+I700+I703</f>
        <v>0</v>
      </c>
      <c r="J685" s="33">
        <f t="shared" si="67"/>
        <v>54196.37999999999</v>
      </c>
      <c r="K685" s="29">
        <f>K686+K692+K694+K697+K700+K703</f>
        <v>0</v>
      </c>
      <c r="L685" s="33">
        <f t="shared" si="67"/>
        <v>54196.37999999999</v>
      </c>
      <c r="M685" s="29">
        <f>M686+M692+M694+M697+M700+M703</f>
        <v>0</v>
      </c>
      <c r="N685" s="33">
        <f t="shared" si="67"/>
        <v>54196.37999999999</v>
      </c>
      <c r="O685" s="29">
        <f>O686+O692+O694+O697+O700+O703</f>
        <v>0</v>
      </c>
      <c r="P685" s="33">
        <f t="shared" si="68"/>
        <v>54196.37999999999</v>
      </c>
      <c r="Q685" s="29">
        <f>Q686+Q692+Q694+Q697+Q700+Q703</f>
        <v>0</v>
      </c>
      <c r="R685" s="33">
        <f t="shared" si="68"/>
        <v>54196.37999999999</v>
      </c>
      <c r="S685" s="29">
        <f>S686+S692+S694+S697+S700+S703</f>
        <v>0</v>
      </c>
      <c r="T685" s="33">
        <f t="shared" si="68"/>
        <v>54196.37999999999</v>
      </c>
      <c r="U685" s="29">
        <f>U686+U692+U694+U697+U700+U703</f>
        <v>0</v>
      </c>
      <c r="V685" s="33">
        <f t="shared" si="68"/>
        <v>54196.37999999999</v>
      </c>
      <c r="W685" s="29">
        <f>W686+W692+W694+W697+W700+W703</f>
        <v>0</v>
      </c>
      <c r="X685" s="33">
        <f t="shared" si="68"/>
        <v>54196.37999999999</v>
      </c>
      <c r="Y685" s="29">
        <f>Y686+Y692+Y694+Y697+Y700+Y703</f>
        <v>0</v>
      </c>
      <c r="Z685" s="33">
        <f t="shared" si="70"/>
        <v>54196.37999999999</v>
      </c>
      <c r="AA685" s="29">
        <f>AA686+AA692+AA694+AA697+AA700+AA703</f>
        <v>0</v>
      </c>
      <c r="AB685" s="33">
        <f t="shared" si="70"/>
        <v>54196.37999999999</v>
      </c>
    </row>
    <row r="686" spans="1:28" ht="22.5" customHeight="1" x14ac:dyDescent="0.4">
      <c r="A686" s="13"/>
      <c r="B686" s="34"/>
      <c r="C686" s="31" t="s">
        <v>53</v>
      </c>
      <c r="D686" s="80" t="s">
        <v>224</v>
      </c>
      <c r="E686" s="80"/>
      <c r="F686" s="33">
        <v>0</v>
      </c>
      <c r="G686" s="29">
        <f>G688+G687</f>
        <v>147.57999999999998</v>
      </c>
      <c r="H686" s="33">
        <f t="shared" si="67"/>
        <v>147.57999999999998</v>
      </c>
      <c r="I686" s="29">
        <f>I688+I687</f>
        <v>0</v>
      </c>
      <c r="J686" s="33">
        <f t="shared" si="67"/>
        <v>147.57999999999998</v>
      </c>
      <c r="K686" s="29">
        <f>K688+K687</f>
        <v>0</v>
      </c>
      <c r="L686" s="33">
        <f t="shared" si="67"/>
        <v>147.57999999999998</v>
      </c>
      <c r="M686" s="29">
        <f>M688+M687</f>
        <v>0</v>
      </c>
      <c r="N686" s="33">
        <f t="shared" si="67"/>
        <v>147.57999999999998</v>
      </c>
      <c r="O686" s="29">
        <f>O688+O687</f>
        <v>0</v>
      </c>
      <c r="P686" s="33">
        <f t="shared" si="68"/>
        <v>147.57999999999998</v>
      </c>
      <c r="Q686" s="29">
        <f>Q688+Q687</f>
        <v>0</v>
      </c>
      <c r="R686" s="33">
        <f t="shared" si="68"/>
        <v>147.57999999999998</v>
      </c>
      <c r="S686" s="29">
        <f>S688+S687</f>
        <v>0</v>
      </c>
      <c r="T686" s="33">
        <f t="shared" si="68"/>
        <v>147.57999999999998</v>
      </c>
      <c r="U686" s="29">
        <f>U688+U687</f>
        <v>0</v>
      </c>
      <c r="V686" s="33">
        <f t="shared" si="68"/>
        <v>147.57999999999998</v>
      </c>
      <c r="W686" s="29">
        <f>W688+W687</f>
        <v>0</v>
      </c>
      <c r="X686" s="33">
        <f t="shared" si="68"/>
        <v>147.57999999999998</v>
      </c>
      <c r="Y686" s="29">
        <f>Y688+Y687</f>
        <v>0</v>
      </c>
      <c r="Z686" s="33">
        <f t="shared" si="70"/>
        <v>147.57999999999998</v>
      </c>
      <c r="AA686" s="29">
        <f>AA688+AA687</f>
        <v>0</v>
      </c>
      <c r="AB686" s="33">
        <f t="shared" si="70"/>
        <v>147.57999999999998</v>
      </c>
    </row>
    <row r="687" spans="1:28" ht="86.45" customHeight="1" x14ac:dyDescent="0.4">
      <c r="A687" s="13"/>
      <c r="B687" s="34"/>
      <c r="C687" s="90" t="s">
        <v>110</v>
      </c>
      <c r="D687" s="80" t="s">
        <v>224</v>
      </c>
      <c r="E687" s="80">
        <v>100</v>
      </c>
      <c r="F687" s="33">
        <v>0</v>
      </c>
      <c r="G687" s="29">
        <v>35</v>
      </c>
      <c r="H687" s="33">
        <f t="shared" si="67"/>
        <v>35</v>
      </c>
      <c r="I687" s="29"/>
      <c r="J687" s="33">
        <f t="shared" si="67"/>
        <v>35</v>
      </c>
      <c r="K687" s="29"/>
      <c r="L687" s="33">
        <f t="shared" si="67"/>
        <v>35</v>
      </c>
      <c r="M687" s="29"/>
      <c r="N687" s="33">
        <f t="shared" si="67"/>
        <v>35</v>
      </c>
      <c r="O687" s="29"/>
      <c r="P687" s="33">
        <f t="shared" si="68"/>
        <v>35</v>
      </c>
      <c r="Q687" s="29"/>
      <c r="R687" s="33">
        <f t="shared" si="68"/>
        <v>35</v>
      </c>
      <c r="S687" s="29"/>
      <c r="T687" s="33">
        <f t="shared" si="68"/>
        <v>35</v>
      </c>
      <c r="U687" s="29"/>
      <c r="V687" s="33">
        <f t="shared" si="68"/>
        <v>35</v>
      </c>
      <c r="W687" s="29"/>
      <c r="X687" s="33">
        <f t="shared" si="68"/>
        <v>35</v>
      </c>
      <c r="Y687" s="29"/>
      <c r="Z687" s="33">
        <f t="shared" si="70"/>
        <v>35</v>
      </c>
      <c r="AA687" s="29"/>
      <c r="AB687" s="33">
        <f t="shared" si="70"/>
        <v>35</v>
      </c>
    </row>
    <row r="688" spans="1:28" ht="39.6" customHeight="1" x14ac:dyDescent="0.4">
      <c r="A688" s="13"/>
      <c r="B688" s="34"/>
      <c r="C688" s="31" t="s">
        <v>14</v>
      </c>
      <c r="D688" s="80" t="s">
        <v>224</v>
      </c>
      <c r="E688" s="80">
        <v>200</v>
      </c>
      <c r="F688" s="33">
        <v>0</v>
      </c>
      <c r="G688" s="29">
        <v>112.58</v>
      </c>
      <c r="H688" s="33">
        <f t="shared" si="67"/>
        <v>112.58</v>
      </c>
      <c r="I688" s="29"/>
      <c r="J688" s="33">
        <f t="shared" si="67"/>
        <v>112.58</v>
      </c>
      <c r="K688" s="29"/>
      <c r="L688" s="33">
        <f t="shared" si="67"/>
        <v>112.58</v>
      </c>
      <c r="M688" s="29"/>
      <c r="N688" s="33">
        <f t="shared" si="67"/>
        <v>112.58</v>
      </c>
      <c r="O688" s="29"/>
      <c r="P688" s="33">
        <f t="shared" si="68"/>
        <v>112.58</v>
      </c>
      <c r="Q688" s="29"/>
      <c r="R688" s="33">
        <f t="shared" si="68"/>
        <v>112.58</v>
      </c>
      <c r="S688" s="29"/>
      <c r="T688" s="33">
        <f t="shared" si="68"/>
        <v>112.58</v>
      </c>
      <c r="U688" s="29"/>
      <c r="V688" s="33">
        <f t="shared" si="68"/>
        <v>112.58</v>
      </c>
      <c r="W688" s="29"/>
      <c r="X688" s="33">
        <f t="shared" si="68"/>
        <v>112.58</v>
      </c>
      <c r="Y688" s="29"/>
      <c r="Z688" s="33">
        <f t="shared" si="70"/>
        <v>112.58</v>
      </c>
      <c r="AA688" s="29"/>
      <c r="AB688" s="33">
        <f t="shared" si="70"/>
        <v>112.58</v>
      </c>
    </row>
    <row r="689" spans="1:28" ht="0.75" hidden="1" customHeight="1" x14ac:dyDescent="0.4">
      <c r="A689" s="13"/>
      <c r="B689" s="34"/>
      <c r="C689" s="31" t="s">
        <v>225</v>
      </c>
      <c r="D689" s="80" t="s">
        <v>226</v>
      </c>
      <c r="E689" s="80"/>
      <c r="F689" s="33" t="e">
        <f>#REF!+#REF!</f>
        <v>#REF!</v>
      </c>
      <c r="G689" s="29"/>
      <c r="H689" s="33" t="e">
        <f t="shared" si="67"/>
        <v>#REF!</v>
      </c>
      <c r="I689" s="29"/>
      <c r="J689" s="33" t="e">
        <f t="shared" si="67"/>
        <v>#REF!</v>
      </c>
      <c r="K689" s="29"/>
      <c r="L689" s="33" t="e">
        <f t="shared" si="67"/>
        <v>#REF!</v>
      </c>
      <c r="M689" s="29"/>
      <c r="N689" s="33" t="e">
        <f t="shared" si="67"/>
        <v>#REF!</v>
      </c>
      <c r="O689" s="29"/>
      <c r="P689" s="33" t="e">
        <f t="shared" si="68"/>
        <v>#REF!</v>
      </c>
      <c r="Q689" s="29"/>
      <c r="R689" s="33" t="e">
        <f t="shared" si="68"/>
        <v>#REF!</v>
      </c>
      <c r="S689" s="29"/>
      <c r="T689" s="33" t="e">
        <f t="shared" si="68"/>
        <v>#REF!</v>
      </c>
      <c r="U689" s="29"/>
      <c r="V689" s="33" t="e">
        <f t="shared" si="68"/>
        <v>#REF!</v>
      </c>
      <c r="W689" s="29"/>
      <c r="X689" s="33" t="e">
        <f t="shared" si="68"/>
        <v>#REF!</v>
      </c>
      <c r="Y689" s="29"/>
      <c r="Z689" s="33" t="e">
        <f t="shared" si="70"/>
        <v>#REF!</v>
      </c>
      <c r="AA689" s="29"/>
      <c r="AB689" s="33" t="e">
        <f t="shared" si="70"/>
        <v>#REF!</v>
      </c>
    </row>
    <row r="690" spans="1:28" ht="60.75" hidden="1" customHeight="1" x14ac:dyDescent="0.4">
      <c r="A690" s="13"/>
      <c r="B690" s="34"/>
      <c r="C690" s="31" t="s">
        <v>19</v>
      </c>
      <c r="D690" s="80" t="s">
        <v>226</v>
      </c>
      <c r="E690" s="80">
        <v>600</v>
      </c>
      <c r="F690" s="33" t="e">
        <f>#REF!+#REF!</f>
        <v>#REF!</v>
      </c>
      <c r="G690" s="29">
        <f>G692</f>
        <v>14.4</v>
      </c>
      <c r="H690" s="33" t="e">
        <f t="shared" si="67"/>
        <v>#REF!</v>
      </c>
      <c r="I690" s="29">
        <f>I692</f>
        <v>0</v>
      </c>
      <c r="J690" s="33" t="e">
        <f t="shared" si="67"/>
        <v>#REF!</v>
      </c>
      <c r="K690" s="29">
        <f>K692</f>
        <v>0</v>
      </c>
      <c r="L690" s="33" t="e">
        <f t="shared" si="67"/>
        <v>#REF!</v>
      </c>
      <c r="M690" s="29">
        <f>M692</f>
        <v>0</v>
      </c>
      <c r="N690" s="33" t="e">
        <f t="shared" si="67"/>
        <v>#REF!</v>
      </c>
      <c r="O690" s="29">
        <f>O692</f>
        <v>0</v>
      </c>
      <c r="P690" s="33" t="e">
        <f t="shared" si="68"/>
        <v>#REF!</v>
      </c>
      <c r="Q690" s="29">
        <f>Q692</f>
        <v>0</v>
      </c>
      <c r="R690" s="33" t="e">
        <f t="shared" si="68"/>
        <v>#REF!</v>
      </c>
      <c r="S690" s="29">
        <f>S692</f>
        <v>0</v>
      </c>
      <c r="T690" s="33" t="e">
        <f t="shared" si="68"/>
        <v>#REF!</v>
      </c>
      <c r="U690" s="29">
        <f>U692</f>
        <v>0</v>
      </c>
      <c r="V690" s="33" t="e">
        <f t="shared" si="68"/>
        <v>#REF!</v>
      </c>
      <c r="W690" s="29">
        <f>W692</f>
        <v>0</v>
      </c>
      <c r="X690" s="33" t="e">
        <f t="shared" si="68"/>
        <v>#REF!</v>
      </c>
      <c r="Y690" s="29">
        <f>Y692</f>
        <v>0</v>
      </c>
      <c r="Z690" s="33" t="e">
        <f t="shared" si="70"/>
        <v>#REF!</v>
      </c>
      <c r="AA690" s="29">
        <f>AA692</f>
        <v>0</v>
      </c>
      <c r="AB690" s="33" t="e">
        <f t="shared" si="70"/>
        <v>#REF!</v>
      </c>
    </row>
    <row r="691" spans="1:28" ht="121.5" hidden="1" customHeight="1" x14ac:dyDescent="0.4">
      <c r="A691" s="13"/>
      <c r="B691" s="34"/>
      <c r="C691" s="31" t="s">
        <v>493</v>
      </c>
      <c r="D691" s="80" t="s">
        <v>224</v>
      </c>
      <c r="E691" s="80">
        <v>100</v>
      </c>
      <c r="F691" s="33" t="e">
        <f>#REF!+#REF!</f>
        <v>#REF!</v>
      </c>
      <c r="G691" s="29">
        <v>0</v>
      </c>
      <c r="H691" s="33" t="e">
        <f t="shared" si="67"/>
        <v>#REF!</v>
      </c>
      <c r="I691" s="29">
        <v>0</v>
      </c>
      <c r="J691" s="33" t="e">
        <f t="shared" si="67"/>
        <v>#REF!</v>
      </c>
      <c r="K691" s="29">
        <v>0</v>
      </c>
      <c r="L691" s="33" t="e">
        <f t="shared" si="67"/>
        <v>#REF!</v>
      </c>
      <c r="M691" s="29">
        <v>0</v>
      </c>
      <c r="N691" s="33" t="e">
        <f t="shared" si="67"/>
        <v>#REF!</v>
      </c>
      <c r="O691" s="29">
        <v>0</v>
      </c>
      <c r="P691" s="33" t="e">
        <f t="shared" si="68"/>
        <v>#REF!</v>
      </c>
      <c r="Q691" s="29">
        <v>0</v>
      </c>
      <c r="R691" s="33" t="e">
        <f t="shared" si="68"/>
        <v>#REF!</v>
      </c>
      <c r="S691" s="29">
        <v>0</v>
      </c>
      <c r="T691" s="33" t="e">
        <f t="shared" si="68"/>
        <v>#REF!</v>
      </c>
      <c r="U691" s="29">
        <v>0</v>
      </c>
      <c r="V691" s="33" t="e">
        <f t="shared" si="68"/>
        <v>#REF!</v>
      </c>
      <c r="W691" s="29">
        <v>0</v>
      </c>
      <c r="X691" s="33" t="e">
        <f t="shared" si="68"/>
        <v>#REF!</v>
      </c>
      <c r="Y691" s="29">
        <v>0</v>
      </c>
      <c r="Z691" s="33" t="e">
        <f t="shared" si="70"/>
        <v>#REF!</v>
      </c>
      <c r="AA691" s="29">
        <v>0</v>
      </c>
      <c r="AB691" s="33" t="e">
        <f t="shared" si="70"/>
        <v>#REF!</v>
      </c>
    </row>
    <row r="692" spans="1:28" ht="113.45" customHeight="1" x14ac:dyDescent="0.4">
      <c r="A692" s="13"/>
      <c r="B692" s="34"/>
      <c r="C692" s="31" t="s">
        <v>652</v>
      </c>
      <c r="D692" s="80" t="s">
        <v>227</v>
      </c>
      <c r="E692" s="80"/>
      <c r="F692" s="33">
        <v>0</v>
      </c>
      <c r="G692" s="29">
        <f>SUM(G693)</f>
        <v>14.4</v>
      </c>
      <c r="H692" s="33">
        <f t="shared" si="67"/>
        <v>14.4</v>
      </c>
      <c r="I692" s="29">
        <f>SUM(I693)</f>
        <v>0</v>
      </c>
      <c r="J692" s="33">
        <f t="shared" si="67"/>
        <v>14.4</v>
      </c>
      <c r="K692" s="29">
        <f>SUM(K693)</f>
        <v>0</v>
      </c>
      <c r="L692" s="33">
        <f t="shared" si="67"/>
        <v>14.4</v>
      </c>
      <c r="M692" s="29">
        <f>SUM(M693)</f>
        <v>0</v>
      </c>
      <c r="N692" s="33">
        <f t="shared" si="67"/>
        <v>14.4</v>
      </c>
      <c r="O692" s="29">
        <f>SUM(O693)</f>
        <v>0</v>
      </c>
      <c r="P692" s="33">
        <f t="shared" si="68"/>
        <v>14.4</v>
      </c>
      <c r="Q692" s="29">
        <f>SUM(Q693)</f>
        <v>0</v>
      </c>
      <c r="R692" s="33">
        <f t="shared" si="68"/>
        <v>14.4</v>
      </c>
      <c r="S692" s="29">
        <f>SUM(S693)</f>
        <v>0</v>
      </c>
      <c r="T692" s="33">
        <f t="shared" si="68"/>
        <v>14.4</v>
      </c>
      <c r="U692" s="29">
        <f>SUM(U693)</f>
        <v>0</v>
      </c>
      <c r="V692" s="33">
        <f t="shared" si="68"/>
        <v>14.4</v>
      </c>
      <c r="W692" s="29">
        <f>SUM(W693)</f>
        <v>0</v>
      </c>
      <c r="X692" s="33">
        <f t="shared" si="68"/>
        <v>14.4</v>
      </c>
      <c r="Y692" s="29">
        <f>SUM(Y693)</f>
        <v>0</v>
      </c>
      <c r="Z692" s="33">
        <f t="shared" si="70"/>
        <v>14.4</v>
      </c>
      <c r="AA692" s="29">
        <f>SUM(AA693)</f>
        <v>0</v>
      </c>
      <c r="AB692" s="33">
        <f t="shared" si="70"/>
        <v>14.4</v>
      </c>
    </row>
    <row r="693" spans="1:28" ht="40.5" customHeight="1" x14ac:dyDescent="0.4">
      <c r="A693" s="13"/>
      <c r="B693" s="34"/>
      <c r="C693" s="31" t="s">
        <v>14</v>
      </c>
      <c r="D693" s="80" t="s">
        <v>227</v>
      </c>
      <c r="E693" s="80">
        <v>200</v>
      </c>
      <c r="F693" s="33">
        <v>0</v>
      </c>
      <c r="G693" s="29">
        <v>14.4</v>
      </c>
      <c r="H693" s="33">
        <f t="shared" si="67"/>
        <v>14.4</v>
      </c>
      <c r="I693" s="29"/>
      <c r="J693" s="33">
        <f t="shared" si="67"/>
        <v>14.4</v>
      </c>
      <c r="K693" s="29"/>
      <c r="L693" s="33">
        <f t="shared" si="67"/>
        <v>14.4</v>
      </c>
      <c r="M693" s="29"/>
      <c r="N693" s="33">
        <f t="shared" si="67"/>
        <v>14.4</v>
      </c>
      <c r="O693" s="29"/>
      <c r="P693" s="33">
        <f t="shared" si="68"/>
        <v>14.4</v>
      </c>
      <c r="Q693" s="29"/>
      <c r="R693" s="33">
        <f t="shared" si="68"/>
        <v>14.4</v>
      </c>
      <c r="S693" s="29"/>
      <c r="T693" s="33">
        <f t="shared" si="68"/>
        <v>14.4</v>
      </c>
      <c r="U693" s="29"/>
      <c r="V693" s="33">
        <f t="shared" si="68"/>
        <v>14.4</v>
      </c>
      <c r="W693" s="29"/>
      <c r="X693" s="33">
        <f t="shared" si="68"/>
        <v>14.4</v>
      </c>
      <c r="Y693" s="29"/>
      <c r="Z693" s="33">
        <f t="shared" si="70"/>
        <v>14.4</v>
      </c>
      <c r="AA693" s="29"/>
      <c r="AB693" s="33">
        <f t="shared" si="70"/>
        <v>14.4</v>
      </c>
    </row>
    <row r="694" spans="1:28" ht="108.6" customHeight="1" x14ac:dyDescent="0.4">
      <c r="A694" s="13"/>
      <c r="B694" s="34"/>
      <c r="C694" s="31" t="s">
        <v>228</v>
      </c>
      <c r="D694" s="80" t="s">
        <v>229</v>
      </c>
      <c r="E694" s="80"/>
      <c r="F694" s="33">
        <v>0</v>
      </c>
      <c r="G694" s="29">
        <f>SUM(G695:G696)</f>
        <v>28998</v>
      </c>
      <c r="H694" s="33">
        <f t="shared" si="67"/>
        <v>28998</v>
      </c>
      <c r="I694" s="29">
        <f>SUM(I695:I696)</f>
        <v>0</v>
      </c>
      <c r="J694" s="33">
        <f t="shared" si="67"/>
        <v>28998</v>
      </c>
      <c r="K694" s="29">
        <f>SUM(K695:K696)</f>
        <v>0</v>
      </c>
      <c r="L694" s="33">
        <f t="shared" si="67"/>
        <v>28998</v>
      </c>
      <c r="M694" s="29">
        <f>SUM(M695:M696)</f>
        <v>0</v>
      </c>
      <c r="N694" s="33">
        <f t="shared" si="67"/>
        <v>28998</v>
      </c>
      <c r="O694" s="29">
        <f>SUM(O695:O696)</f>
        <v>0</v>
      </c>
      <c r="P694" s="33">
        <f t="shared" si="68"/>
        <v>28998</v>
      </c>
      <c r="Q694" s="29">
        <f>SUM(Q695:Q696)</f>
        <v>0</v>
      </c>
      <c r="R694" s="33">
        <f t="shared" si="68"/>
        <v>28998</v>
      </c>
      <c r="S694" s="29">
        <f>SUM(S695:S696)</f>
        <v>0</v>
      </c>
      <c r="T694" s="33">
        <f t="shared" si="68"/>
        <v>28998</v>
      </c>
      <c r="U694" s="29">
        <f>SUM(U695:U696)</f>
        <v>0</v>
      </c>
      <c r="V694" s="33">
        <f t="shared" si="68"/>
        <v>28998</v>
      </c>
      <c r="W694" s="29">
        <f>SUM(W695:W696)</f>
        <v>0</v>
      </c>
      <c r="X694" s="33">
        <f t="shared" si="68"/>
        <v>28998</v>
      </c>
      <c r="Y694" s="29">
        <f>SUM(Y695:Y696)</f>
        <v>0</v>
      </c>
      <c r="Z694" s="33">
        <f t="shared" si="70"/>
        <v>28998</v>
      </c>
      <c r="AA694" s="29">
        <f>SUM(AA695:AA696)</f>
        <v>0</v>
      </c>
      <c r="AB694" s="33">
        <f t="shared" si="70"/>
        <v>28998</v>
      </c>
    </row>
    <row r="695" spans="1:28" ht="31.5" customHeight="1" x14ac:dyDescent="0.4">
      <c r="A695" s="13"/>
      <c r="B695" s="34"/>
      <c r="C695" s="31" t="s">
        <v>15</v>
      </c>
      <c r="D695" s="80" t="s">
        <v>229</v>
      </c>
      <c r="E695" s="80">
        <v>200</v>
      </c>
      <c r="F695" s="33">
        <v>0</v>
      </c>
      <c r="G695" s="29">
        <v>150</v>
      </c>
      <c r="H695" s="33">
        <f t="shared" si="67"/>
        <v>150</v>
      </c>
      <c r="I695" s="29"/>
      <c r="J695" s="33">
        <f t="shared" si="67"/>
        <v>150</v>
      </c>
      <c r="K695" s="29"/>
      <c r="L695" s="33">
        <f t="shared" si="67"/>
        <v>150</v>
      </c>
      <c r="M695" s="29"/>
      <c r="N695" s="33">
        <f t="shared" si="67"/>
        <v>150</v>
      </c>
      <c r="O695" s="29"/>
      <c r="P695" s="33">
        <f t="shared" si="68"/>
        <v>150</v>
      </c>
      <c r="Q695" s="29"/>
      <c r="R695" s="33">
        <f t="shared" si="68"/>
        <v>150</v>
      </c>
      <c r="S695" s="29"/>
      <c r="T695" s="33">
        <f t="shared" si="68"/>
        <v>150</v>
      </c>
      <c r="U695" s="29"/>
      <c r="V695" s="33">
        <f t="shared" si="68"/>
        <v>150</v>
      </c>
      <c r="W695" s="29"/>
      <c r="X695" s="33">
        <f t="shared" si="68"/>
        <v>150</v>
      </c>
      <c r="Y695" s="29"/>
      <c r="Z695" s="33">
        <f t="shared" si="70"/>
        <v>150</v>
      </c>
      <c r="AA695" s="29"/>
      <c r="AB695" s="33">
        <f t="shared" si="70"/>
        <v>150</v>
      </c>
    </row>
    <row r="696" spans="1:28" ht="49.5" customHeight="1" x14ac:dyDescent="0.4">
      <c r="A696" s="13"/>
      <c r="B696" s="34"/>
      <c r="C696" s="31" t="s">
        <v>14</v>
      </c>
      <c r="D696" s="80" t="s">
        <v>229</v>
      </c>
      <c r="E696" s="80">
        <v>300</v>
      </c>
      <c r="F696" s="33">
        <v>0</v>
      </c>
      <c r="G696" s="29">
        <v>28848</v>
      </c>
      <c r="H696" s="33">
        <f t="shared" si="67"/>
        <v>28848</v>
      </c>
      <c r="I696" s="29"/>
      <c r="J696" s="33">
        <f t="shared" si="67"/>
        <v>28848</v>
      </c>
      <c r="K696" s="29"/>
      <c r="L696" s="33">
        <f t="shared" si="67"/>
        <v>28848</v>
      </c>
      <c r="M696" s="29"/>
      <c r="N696" s="33">
        <f t="shared" si="67"/>
        <v>28848</v>
      </c>
      <c r="O696" s="29"/>
      <c r="P696" s="33">
        <f t="shared" si="68"/>
        <v>28848</v>
      </c>
      <c r="Q696" s="29"/>
      <c r="R696" s="33">
        <f t="shared" si="68"/>
        <v>28848</v>
      </c>
      <c r="S696" s="29"/>
      <c r="T696" s="33">
        <f t="shared" si="68"/>
        <v>28848</v>
      </c>
      <c r="U696" s="29"/>
      <c r="V696" s="33">
        <f t="shared" si="68"/>
        <v>28848</v>
      </c>
      <c r="W696" s="29"/>
      <c r="X696" s="33">
        <f t="shared" si="68"/>
        <v>28848</v>
      </c>
      <c r="Y696" s="29"/>
      <c r="Z696" s="33">
        <f t="shared" si="70"/>
        <v>28848</v>
      </c>
      <c r="AA696" s="29"/>
      <c r="AB696" s="33">
        <f t="shared" si="70"/>
        <v>28848</v>
      </c>
    </row>
    <row r="697" spans="1:28" ht="81.599999999999994" customHeight="1" x14ac:dyDescent="0.4">
      <c r="A697" s="13"/>
      <c r="B697" s="34"/>
      <c r="C697" s="31" t="s">
        <v>230</v>
      </c>
      <c r="D697" s="80" t="s">
        <v>231</v>
      </c>
      <c r="E697" s="80"/>
      <c r="F697" s="33">
        <v>0</v>
      </c>
      <c r="G697" s="29">
        <f>G698+G699</f>
        <v>24117</v>
      </c>
      <c r="H697" s="33">
        <f t="shared" si="67"/>
        <v>24117</v>
      </c>
      <c r="I697" s="29">
        <f>I698+I699</f>
        <v>0</v>
      </c>
      <c r="J697" s="33">
        <f t="shared" si="67"/>
        <v>24117</v>
      </c>
      <c r="K697" s="29">
        <f>K698+K699</f>
        <v>0</v>
      </c>
      <c r="L697" s="33">
        <f t="shared" si="67"/>
        <v>24117</v>
      </c>
      <c r="M697" s="29">
        <f>M698+M699</f>
        <v>0</v>
      </c>
      <c r="N697" s="33">
        <f t="shared" si="67"/>
        <v>24117</v>
      </c>
      <c r="O697" s="29">
        <f>O698+O699</f>
        <v>0</v>
      </c>
      <c r="P697" s="33">
        <f t="shared" si="68"/>
        <v>24117</v>
      </c>
      <c r="Q697" s="29">
        <f>Q698+Q699</f>
        <v>0</v>
      </c>
      <c r="R697" s="33">
        <f t="shared" si="68"/>
        <v>24117</v>
      </c>
      <c r="S697" s="29">
        <f>S698+S699</f>
        <v>0</v>
      </c>
      <c r="T697" s="33">
        <f t="shared" si="68"/>
        <v>24117</v>
      </c>
      <c r="U697" s="29">
        <f>U698+U699</f>
        <v>0</v>
      </c>
      <c r="V697" s="33">
        <f t="shared" si="68"/>
        <v>24117</v>
      </c>
      <c r="W697" s="29">
        <f>W698+W699</f>
        <v>0</v>
      </c>
      <c r="X697" s="33">
        <f t="shared" si="68"/>
        <v>24117</v>
      </c>
      <c r="Y697" s="29">
        <f>Y698+Y699</f>
        <v>0</v>
      </c>
      <c r="Z697" s="33">
        <f t="shared" si="70"/>
        <v>24117</v>
      </c>
      <c r="AA697" s="29">
        <f>AA698+AA699</f>
        <v>0</v>
      </c>
      <c r="AB697" s="33">
        <f t="shared" si="70"/>
        <v>24117</v>
      </c>
    </row>
    <row r="698" spans="1:28" ht="45.6" customHeight="1" x14ac:dyDescent="0.4">
      <c r="A698" s="13"/>
      <c r="B698" s="34"/>
      <c r="C698" s="31" t="s">
        <v>14</v>
      </c>
      <c r="D698" s="80" t="s">
        <v>231</v>
      </c>
      <c r="E698" s="80">
        <v>200</v>
      </c>
      <c r="F698" s="33">
        <v>0</v>
      </c>
      <c r="G698" s="29">
        <v>88</v>
      </c>
      <c r="H698" s="33">
        <f t="shared" si="67"/>
        <v>88</v>
      </c>
      <c r="I698" s="29"/>
      <c r="J698" s="33">
        <f t="shared" si="67"/>
        <v>88</v>
      </c>
      <c r="K698" s="29"/>
      <c r="L698" s="33">
        <f t="shared" si="67"/>
        <v>88</v>
      </c>
      <c r="M698" s="29"/>
      <c r="N698" s="33">
        <f t="shared" si="67"/>
        <v>88</v>
      </c>
      <c r="O698" s="29"/>
      <c r="P698" s="33">
        <f t="shared" si="68"/>
        <v>88</v>
      </c>
      <c r="Q698" s="29"/>
      <c r="R698" s="33">
        <f t="shared" si="68"/>
        <v>88</v>
      </c>
      <c r="S698" s="29"/>
      <c r="T698" s="33">
        <f t="shared" si="68"/>
        <v>88</v>
      </c>
      <c r="U698" s="29"/>
      <c r="V698" s="33">
        <f t="shared" si="68"/>
        <v>88</v>
      </c>
      <c r="W698" s="29"/>
      <c r="X698" s="33">
        <f t="shared" si="68"/>
        <v>88</v>
      </c>
      <c r="Y698" s="29"/>
      <c r="Z698" s="33">
        <f t="shared" si="70"/>
        <v>88</v>
      </c>
      <c r="AA698" s="29"/>
      <c r="AB698" s="33">
        <f t="shared" si="70"/>
        <v>88</v>
      </c>
    </row>
    <row r="699" spans="1:28" ht="30.6" customHeight="1" x14ac:dyDescent="0.4">
      <c r="A699" s="13"/>
      <c r="B699" s="34"/>
      <c r="C699" s="31" t="s">
        <v>15</v>
      </c>
      <c r="D699" s="80" t="s">
        <v>231</v>
      </c>
      <c r="E699" s="80">
        <v>300</v>
      </c>
      <c r="F699" s="33">
        <v>0</v>
      </c>
      <c r="G699" s="29">
        <v>24029</v>
      </c>
      <c r="H699" s="33">
        <f t="shared" si="67"/>
        <v>24029</v>
      </c>
      <c r="I699" s="29"/>
      <c r="J699" s="33">
        <f t="shared" si="67"/>
        <v>24029</v>
      </c>
      <c r="K699" s="29"/>
      <c r="L699" s="33">
        <f t="shared" si="67"/>
        <v>24029</v>
      </c>
      <c r="M699" s="29"/>
      <c r="N699" s="33">
        <f t="shared" si="67"/>
        <v>24029</v>
      </c>
      <c r="O699" s="29"/>
      <c r="P699" s="33">
        <f t="shared" si="68"/>
        <v>24029</v>
      </c>
      <c r="Q699" s="29"/>
      <c r="R699" s="33">
        <f t="shared" si="68"/>
        <v>24029</v>
      </c>
      <c r="S699" s="29"/>
      <c r="T699" s="33">
        <f t="shared" si="68"/>
        <v>24029</v>
      </c>
      <c r="U699" s="29"/>
      <c r="V699" s="33">
        <f t="shared" si="68"/>
        <v>24029</v>
      </c>
      <c r="W699" s="29"/>
      <c r="X699" s="33">
        <f t="shared" si="68"/>
        <v>24029</v>
      </c>
      <c r="Y699" s="29"/>
      <c r="Z699" s="33">
        <f t="shared" si="70"/>
        <v>24029</v>
      </c>
      <c r="AA699" s="29"/>
      <c r="AB699" s="33">
        <f t="shared" si="70"/>
        <v>24029</v>
      </c>
    </row>
    <row r="700" spans="1:28" ht="84.75" customHeight="1" x14ac:dyDescent="0.4">
      <c r="A700" s="13"/>
      <c r="B700" s="34"/>
      <c r="C700" s="31" t="s">
        <v>232</v>
      </c>
      <c r="D700" s="80" t="s">
        <v>233</v>
      </c>
      <c r="E700" s="80"/>
      <c r="F700" s="33">
        <v>0</v>
      </c>
      <c r="G700" s="29">
        <f>G701+G702</f>
        <v>407.7</v>
      </c>
      <c r="H700" s="33">
        <f t="shared" si="67"/>
        <v>407.7</v>
      </c>
      <c r="I700" s="29">
        <f>I701+I702</f>
        <v>0</v>
      </c>
      <c r="J700" s="33">
        <f t="shared" si="67"/>
        <v>407.7</v>
      </c>
      <c r="K700" s="29">
        <f>K701+K702</f>
        <v>0</v>
      </c>
      <c r="L700" s="33">
        <f t="shared" si="67"/>
        <v>407.7</v>
      </c>
      <c r="M700" s="29">
        <f>M701+M702</f>
        <v>0</v>
      </c>
      <c r="N700" s="33">
        <f t="shared" si="67"/>
        <v>407.7</v>
      </c>
      <c r="O700" s="29">
        <f>O701+O702</f>
        <v>0</v>
      </c>
      <c r="P700" s="33">
        <f t="shared" si="68"/>
        <v>407.7</v>
      </c>
      <c r="Q700" s="29">
        <f>Q701+Q702</f>
        <v>0</v>
      </c>
      <c r="R700" s="33">
        <f t="shared" si="68"/>
        <v>407.7</v>
      </c>
      <c r="S700" s="29">
        <f>S701+S702</f>
        <v>0</v>
      </c>
      <c r="T700" s="33">
        <f t="shared" si="68"/>
        <v>407.7</v>
      </c>
      <c r="U700" s="29">
        <f>U701+U702</f>
        <v>0</v>
      </c>
      <c r="V700" s="33">
        <f t="shared" si="68"/>
        <v>407.7</v>
      </c>
      <c r="W700" s="29">
        <f>W701+W702</f>
        <v>0</v>
      </c>
      <c r="X700" s="33">
        <f t="shared" si="68"/>
        <v>407.7</v>
      </c>
      <c r="Y700" s="29">
        <f>Y701+Y702</f>
        <v>0</v>
      </c>
      <c r="Z700" s="33">
        <f t="shared" si="70"/>
        <v>407.7</v>
      </c>
      <c r="AA700" s="29">
        <f>AA701+AA702</f>
        <v>0</v>
      </c>
      <c r="AB700" s="33">
        <f t="shared" si="70"/>
        <v>407.7</v>
      </c>
    </row>
    <row r="701" spans="1:28" ht="36.75" customHeight="1" x14ac:dyDescent="0.4">
      <c r="A701" s="13"/>
      <c r="B701" s="34"/>
      <c r="C701" s="114" t="s">
        <v>14</v>
      </c>
      <c r="D701" s="80" t="s">
        <v>233</v>
      </c>
      <c r="E701" s="80">
        <v>200</v>
      </c>
      <c r="F701" s="33">
        <v>0</v>
      </c>
      <c r="G701" s="29">
        <v>0.7</v>
      </c>
      <c r="H701" s="33">
        <f t="shared" si="67"/>
        <v>0.7</v>
      </c>
      <c r="I701" s="29"/>
      <c r="J701" s="33">
        <f t="shared" si="67"/>
        <v>0.7</v>
      </c>
      <c r="K701" s="29"/>
      <c r="L701" s="33">
        <f t="shared" si="67"/>
        <v>0.7</v>
      </c>
      <c r="M701" s="29"/>
      <c r="N701" s="33">
        <f t="shared" si="67"/>
        <v>0.7</v>
      </c>
      <c r="O701" s="29"/>
      <c r="P701" s="33">
        <f t="shared" si="68"/>
        <v>0.7</v>
      </c>
      <c r="Q701" s="29"/>
      <c r="R701" s="33">
        <f t="shared" si="68"/>
        <v>0.7</v>
      </c>
      <c r="S701" s="29"/>
      <c r="T701" s="33">
        <f t="shared" si="68"/>
        <v>0.7</v>
      </c>
      <c r="U701" s="29"/>
      <c r="V701" s="33">
        <f t="shared" si="68"/>
        <v>0.7</v>
      </c>
      <c r="W701" s="29"/>
      <c r="X701" s="33">
        <f t="shared" si="68"/>
        <v>0.7</v>
      </c>
      <c r="Y701" s="29"/>
      <c r="Z701" s="33">
        <f t="shared" si="70"/>
        <v>0.7</v>
      </c>
      <c r="AA701" s="29"/>
      <c r="AB701" s="33">
        <f t="shared" si="70"/>
        <v>0.7</v>
      </c>
    </row>
    <row r="702" spans="1:28" ht="36.75" customHeight="1" x14ac:dyDescent="0.4">
      <c r="A702" s="13"/>
      <c r="B702" s="34"/>
      <c r="C702" s="114" t="s">
        <v>15</v>
      </c>
      <c r="D702" s="80" t="s">
        <v>233</v>
      </c>
      <c r="E702" s="80">
        <v>300</v>
      </c>
      <c r="F702" s="33">
        <v>0</v>
      </c>
      <c r="G702" s="29">
        <v>407</v>
      </c>
      <c r="H702" s="33">
        <f t="shared" si="67"/>
        <v>407</v>
      </c>
      <c r="I702" s="29"/>
      <c r="J702" s="33">
        <f t="shared" si="67"/>
        <v>407</v>
      </c>
      <c r="K702" s="29"/>
      <c r="L702" s="33">
        <f t="shared" si="67"/>
        <v>407</v>
      </c>
      <c r="M702" s="29"/>
      <c r="N702" s="33">
        <f t="shared" si="67"/>
        <v>407</v>
      </c>
      <c r="O702" s="29"/>
      <c r="P702" s="33">
        <f t="shared" si="68"/>
        <v>407</v>
      </c>
      <c r="Q702" s="29"/>
      <c r="R702" s="33">
        <f t="shared" si="68"/>
        <v>407</v>
      </c>
      <c r="S702" s="29"/>
      <c r="T702" s="33">
        <f t="shared" si="68"/>
        <v>407</v>
      </c>
      <c r="U702" s="29"/>
      <c r="V702" s="33">
        <f t="shared" si="68"/>
        <v>407</v>
      </c>
      <c r="W702" s="29"/>
      <c r="X702" s="33">
        <f t="shared" si="68"/>
        <v>407</v>
      </c>
      <c r="Y702" s="29"/>
      <c r="Z702" s="33">
        <f t="shared" si="70"/>
        <v>407</v>
      </c>
      <c r="AA702" s="29"/>
      <c r="AB702" s="33">
        <f t="shared" si="70"/>
        <v>407</v>
      </c>
    </row>
    <row r="703" spans="1:28" ht="93.95" customHeight="1" x14ac:dyDescent="0.4">
      <c r="A703" s="13"/>
      <c r="B703" s="34"/>
      <c r="C703" s="31" t="s">
        <v>234</v>
      </c>
      <c r="D703" s="80" t="s">
        <v>235</v>
      </c>
      <c r="E703" s="80"/>
      <c r="F703" s="33">
        <v>0</v>
      </c>
      <c r="G703" s="29">
        <f>G704+G705</f>
        <v>511.7</v>
      </c>
      <c r="H703" s="33">
        <f t="shared" si="67"/>
        <v>511.7</v>
      </c>
      <c r="I703" s="29">
        <f>I704+I705</f>
        <v>0</v>
      </c>
      <c r="J703" s="33">
        <f t="shared" si="67"/>
        <v>511.7</v>
      </c>
      <c r="K703" s="29">
        <f>K704+K705</f>
        <v>0</v>
      </c>
      <c r="L703" s="33">
        <f t="shared" si="67"/>
        <v>511.7</v>
      </c>
      <c r="M703" s="29">
        <f>M704+M705</f>
        <v>0</v>
      </c>
      <c r="N703" s="33">
        <f t="shared" si="67"/>
        <v>511.7</v>
      </c>
      <c r="O703" s="29">
        <f>O704+O705</f>
        <v>0</v>
      </c>
      <c r="P703" s="33">
        <f t="shared" si="68"/>
        <v>511.7</v>
      </c>
      <c r="Q703" s="29">
        <f>Q704+Q705</f>
        <v>0</v>
      </c>
      <c r="R703" s="33">
        <f t="shared" si="68"/>
        <v>511.7</v>
      </c>
      <c r="S703" s="29">
        <f>S704+S705</f>
        <v>0</v>
      </c>
      <c r="T703" s="33">
        <f t="shared" si="68"/>
        <v>511.7</v>
      </c>
      <c r="U703" s="29">
        <f>U704+U705</f>
        <v>0</v>
      </c>
      <c r="V703" s="33">
        <f t="shared" si="68"/>
        <v>511.7</v>
      </c>
      <c r="W703" s="29">
        <f>W704+W705</f>
        <v>0</v>
      </c>
      <c r="X703" s="33">
        <f t="shared" si="68"/>
        <v>511.7</v>
      </c>
      <c r="Y703" s="29">
        <f>Y704+Y705</f>
        <v>0</v>
      </c>
      <c r="Z703" s="33">
        <f t="shared" si="70"/>
        <v>511.7</v>
      </c>
      <c r="AA703" s="29">
        <f>AA704+AA705</f>
        <v>0</v>
      </c>
      <c r="AB703" s="33">
        <f t="shared" si="70"/>
        <v>511.7</v>
      </c>
    </row>
    <row r="704" spans="1:28" ht="45.6" customHeight="1" x14ac:dyDescent="0.4">
      <c r="A704" s="13"/>
      <c r="B704" s="34"/>
      <c r="C704" s="31" t="s">
        <v>14</v>
      </c>
      <c r="D704" s="80" t="s">
        <v>235</v>
      </c>
      <c r="E704" s="80">
        <v>200</v>
      </c>
      <c r="F704" s="33">
        <v>0</v>
      </c>
      <c r="G704" s="29">
        <v>0.7</v>
      </c>
      <c r="H704" s="33">
        <f t="shared" si="67"/>
        <v>0.7</v>
      </c>
      <c r="I704" s="29"/>
      <c r="J704" s="33">
        <f t="shared" si="67"/>
        <v>0.7</v>
      </c>
      <c r="K704" s="29"/>
      <c r="L704" s="33">
        <f t="shared" si="67"/>
        <v>0.7</v>
      </c>
      <c r="M704" s="29"/>
      <c r="N704" s="33">
        <f t="shared" si="67"/>
        <v>0.7</v>
      </c>
      <c r="O704" s="29"/>
      <c r="P704" s="33">
        <f t="shared" si="68"/>
        <v>0.7</v>
      </c>
      <c r="Q704" s="29"/>
      <c r="R704" s="33">
        <f t="shared" si="68"/>
        <v>0.7</v>
      </c>
      <c r="S704" s="29"/>
      <c r="T704" s="33">
        <f t="shared" si="68"/>
        <v>0.7</v>
      </c>
      <c r="U704" s="29"/>
      <c r="V704" s="33">
        <f t="shared" si="68"/>
        <v>0.7</v>
      </c>
      <c r="W704" s="29"/>
      <c r="X704" s="33">
        <f t="shared" si="68"/>
        <v>0.7</v>
      </c>
      <c r="Y704" s="29"/>
      <c r="Z704" s="33">
        <f t="shared" si="70"/>
        <v>0.7</v>
      </c>
      <c r="AA704" s="29"/>
      <c r="AB704" s="33">
        <f t="shared" si="70"/>
        <v>0.7</v>
      </c>
    </row>
    <row r="705" spans="1:28" ht="22.5" customHeight="1" x14ac:dyDescent="0.4">
      <c r="A705" s="13"/>
      <c r="B705" s="34"/>
      <c r="C705" s="31" t="s">
        <v>15</v>
      </c>
      <c r="D705" s="80" t="s">
        <v>235</v>
      </c>
      <c r="E705" s="80">
        <v>300</v>
      </c>
      <c r="F705" s="33">
        <v>0</v>
      </c>
      <c r="G705" s="29">
        <v>511</v>
      </c>
      <c r="H705" s="33">
        <f t="shared" si="67"/>
        <v>511</v>
      </c>
      <c r="I705" s="29"/>
      <c r="J705" s="33">
        <f t="shared" si="67"/>
        <v>511</v>
      </c>
      <c r="K705" s="29"/>
      <c r="L705" s="33">
        <f t="shared" si="67"/>
        <v>511</v>
      </c>
      <c r="M705" s="29"/>
      <c r="N705" s="33">
        <f t="shared" si="67"/>
        <v>511</v>
      </c>
      <c r="O705" s="29"/>
      <c r="P705" s="33">
        <f t="shared" si="68"/>
        <v>511</v>
      </c>
      <c r="Q705" s="29"/>
      <c r="R705" s="33">
        <f t="shared" si="68"/>
        <v>511</v>
      </c>
      <c r="S705" s="29"/>
      <c r="T705" s="33">
        <f t="shared" si="68"/>
        <v>511</v>
      </c>
      <c r="U705" s="29"/>
      <c r="V705" s="33">
        <f t="shared" si="68"/>
        <v>511</v>
      </c>
      <c r="W705" s="29"/>
      <c r="X705" s="33">
        <f t="shared" si="68"/>
        <v>511</v>
      </c>
      <c r="Y705" s="29"/>
      <c r="Z705" s="33">
        <f t="shared" si="70"/>
        <v>511</v>
      </c>
      <c r="AA705" s="29"/>
      <c r="AB705" s="33">
        <f t="shared" si="70"/>
        <v>511</v>
      </c>
    </row>
    <row r="706" spans="1:28" ht="75" customHeight="1" x14ac:dyDescent="0.4">
      <c r="A706" s="13"/>
      <c r="B706" s="25">
        <v>15</v>
      </c>
      <c r="C706" s="26" t="s">
        <v>472</v>
      </c>
      <c r="D706" s="121" t="s">
        <v>236</v>
      </c>
      <c r="E706" s="121"/>
      <c r="F706" s="30">
        <v>0</v>
      </c>
      <c r="G706" s="28">
        <f>G707+G710+G713+G716</f>
        <v>2235.6</v>
      </c>
      <c r="H706" s="30">
        <f t="shared" si="67"/>
        <v>2235.6</v>
      </c>
      <c r="I706" s="28">
        <f>I707+I710+I713+I716</f>
        <v>0</v>
      </c>
      <c r="J706" s="30">
        <f t="shared" si="67"/>
        <v>2235.6</v>
      </c>
      <c r="K706" s="28">
        <f>K707+K710+K713+K716</f>
        <v>0</v>
      </c>
      <c r="L706" s="30">
        <f t="shared" si="67"/>
        <v>2235.6</v>
      </c>
      <c r="M706" s="28">
        <f>M707+M710+M713+M716</f>
        <v>0</v>
      </c>
      <c r="N706" s="30">
        <f t="shared" si="67"/>
        <v>2235.6</v>
      </c>
      <c r="O706" s="28">
        <f>O707+O710+O713+O716</f>
        <v>0</v>
      </c>
      <c r="P706" s="30">
        <f t="shared" si="68"/>
        <v>2235.6</v>
      </c>
      <c r="Q706" s="28">
        <f>Q707+Q710+Q713+Q716</f>
        <v>0</v>
      </c>
      <c r="R706" s="30">
        <f t="shared" si="68"/>
        <v>2235.6</v>
      </c>
      <c r="S706" s="28">
        <f>S707+S710+S713+S716</f>
        <v>100</v>
      </c>
      <c r="T706" s="30">
        <f t="shared" si="68"/>
        <v>2335.6</v>
      </c>
      <c r="U706" s="28">
        <f>U707+U710+U713+U716</f>
        <v>0</v>
      </c>
      <c r="V706" s="30">
        <f t="shared" si="68"/>
        <v>2335.6</v>
      </c>
      <c r="W706" s="28">
        <f>W707+W710+W713+W716</f>
        <v>0</v>
      </c>
      <c r="X706" s="30">
        <f t="shared" si="68"/>
        <v>2335.6</v>
      </c>
      <c r="Y706" s="28">
        <f>Y707+Y710+Y713+Y716</f>
        <v>0</v>
      </c>
      <c r="Z706" s="30">
        <f t="shared" si="70"/>
        <v>2335.6</v>
      </c>
      <c r="AA706" s="28">
        <f>AA707+AA710+AA713+AA716</f>
        <v>0</v>
      </c>
      <c r="AB706" s="30">
        <f t="shared" si="70"/>
        <v>2335.6</v>
      </c>
    </row>
    <row r="707" spans="1:28" ht="57.95" customHeight="1" x14ac:dyDescent="0.4">
      <c r="A707" s="13"/>
      <c r="B707" s="34"/>
      <c r="C707" s="31" t="s">
        <v>383</v>
      </c>
      <c r="D707" s="80" t="s">
        <v>237</v>
      </c>
      <c r="E707" s="80"/>
      <c r="F707" s="33">
        <v>0</v>
      </c>
      <c r="G707" s="29">
        <f>G708</f>
        <v>1385.6</v>
      </c>
      <c r="H707" s="33">
        <f t="shared" si="67"/>
        <v>1385.6</v>
      </c>
      <c r="I707" s="29">
        <f>I708</f>
        <v>0</v>
      </c>
      <c r="J707" s="33">
        <f t="shared" si="67"/>
        <v>1385.6</v>
      </c>
      <c r="K707" s="29">
        <f>K708</f>
        <v>0</v>
      </c>
      <c r="L707" s="33">
        <f t="shared" si="67"/>
        <v>1385.6</v>
      </c>
      <c r="M707" s="29">
        <f>M708</f>
        <v>0</v>
      </c>
      <c r="N707" s="33">
        <f t="shared" si="67"/>
        <v>1385.6</v>
      </c>
      <c r="O707" s="29">
        <f>O708</f>
        <v>0</v>
      </c>
      <c r="P707" s="33">
        <f t="shared" si="68"/>
        <v>1385.6</v>
      </c>
      <c r="Q707" s="29">
        <f>Q708</f>
        <v>0</v>
      </c>
      <c r="R707" s="33">
        <f t="shared" si="68"/>
        <v>1385.6</v>
      </c>
      <c r="S707" s="29">
        <f>S708</f>
        <v>0</v>
      </c>
      <c r="T707" s="33">
        <f t="shared" si="68"/>
        <v>1385.6</v>
      </c>
      <c r="U707" s="29">
        <f>U708</f>
        <v>0</v>
      </c>
      <c r="V707" s="33">
        <f t="shared" si="68"/>
        <v>1385.6</v>
      </c>
      <c r="W707" s="29">
        <f>W708</f>
        <v>0</v>
      </c>
      <c r="X707" s="33">
        <f t="shared" si="68"/>
        <v>1385.6</v>
      </c>
      <c r="Y707" s="29">
        <f>Y708</f>
        <v>0</v>
      </c>
      <c r="Z707" s="33">
        <f t="shared" si="70"/>
        <v>1385.6</v>
      </c>
      <c r="AA707" s="29">
        <f>AA708</f>
        <v>0</v>
      </c>
      <c r="AB707" s="33">
        <f t="shared" si="70"/>
        <v>1385.6</v>
      </c>
    </row>
    <row r="708" spans="1:28" ht="28.5" customHeight="1" x14ac:dyDescent="0.4">
      <c r="A708" s="13"/>
      <c r="B708" s="34"/>
      <c r="C708" s="31" t="s">
        <v>238</v>
      </c>
      <c r="D708" s="80" t="s">
        <v>239</v>
      </c>
      <c r="E708" s="80"/>
      <c r="F708" s="33">
        <v>0</v>
      </c>
      <c r="G708" s="29">
        <f>G709</f>
        <v>1385.6</v>
      </c>
      <c r="H708" s="33">
        <f t="shared" si="67"/>
        <v>1385.6</v>
      </c>
      <c r="I708" s="29">
        <f>I709</f>
        <v>0</v>
      </c>
      <c r="J708" s="33">
        <f t="shared" si="67"/>
        <v>1385.6</v>
      </c>
      <c r="K708" s="29">
        <f>K709</f>
        <v>0</v>
      </c>
      <c r="L708" s="33">
        <f t="shared" si="67"/>
        <v>1385.6</v>
      </c>
      <c r="M708" s="29">
        <f>M709</f>
        <v>0</v>
      </c>
      <c r="N708" s="33">
        <f t="shared" si="67"/>
        <v>1385.6</v>
      </c>
      <c r="O708" s="29">
        <f>O709</f>
        <v>0</v>
      </c>
      <c r="P708" s="33">
        <f t="shared" si="68"/>
        <v>1385.6</v>
      </c>
      <c r="Q708" s="29">
        <f>Q709</f>
        <v>0</v>
      </c>
      <c r="R708" s="33">
        <f t="shared" si="68"/>
        <v>1385.6</v>
      </c>
      <c r="S708" s="29">
        <f>S709</f>
        <v>0</v>
      </c>
      <c r="T708" s="33">
        <f t="shared" si="68"/>
        <v>1385.6</v>
      </c>
      <c r="U708" s="29">
        <f>U709</f>
        <v>0</v>
      </c>
      <c r="V708" s="33">
        <f t="shared" si="68"/>
        <v>1385.6</v>
      </c>
      <c r="W708" s="29">
        <f>W709</f>
        <v>0</v>
      </c>
      <c r="X708" s="33">
        <f t="shared" si="68"/>
        <v>1385.6</v>
      </c>
      <c r="Y708" s="29">
        <f>Y709</f>
        <v>0</v>
      </c>
      <c r="Z708" s="33">
        <f t="shared" si="70"/>
        <v>1385.6</v>
      </c>
      <c r="AA708" s="29">
        <f>AA709</f>
        <v>0</v>
      </c>
      <c r="AB708" s="33">
        <f t="shared" si="70"/>
        <v>1385.6</v>
      </c>
    </row>
    <row r="709" spans="1:28" ht="39.950000000000003" customHeight="1" x14ac:dyDescent="0.4">
      <c r="A709" s="13"/>
      <c r="B709" s="34"/>
      <c r="C709" s="31" t="s">
        <v>14</v>
      </c>
      <c r="D709" s="80" t="s">
        <v>239</v>
      </c>
      <c r="E709" s="80">
        <v>200</v>
      </c>
      <c r="F709" s="33">
        <v>0</v>
      </c>
      <c r="G709" s="29">
        <v>1385.6</v>
      </c>
      <c r="H709" s="33">
        <f t="shared" si="67"/>
        <v>1385.6</v>
      </c>
      <c r="I709" s="29"/>
      <c r="J709" s="33">
        <f t="shared" si="67"/>
        <v>1385.6</v>
      </c>
      <c r="K709" s="29"/>
      <c r="L709" s="33">
        <f t="shared" si="67"/>
        <v>1385.6</v>
      </c>
      <c r="M709" s="29"/>
      <c r="N709" s="33">
        <f t="shared" si="67"/>
        <v>1385.6</v>
      </c>
      <c r="O709" s="29"/>
      <c r="P709" s="33">
        <f t="shared" si="68"/>
        <v>1385.6</v>
      </c>
      <c r="Q709" s="29"/>
      <c r="R709" s="33">
        <f t="shared" si="68"/>
        <v>1385.6</v>
      </c>
      <c r="S709" s="29"/>
      <c r="T709" s="33">
        <f t="shared" si="68"/>
        <v>1385.6</v>
      </c>
      <c r="U709" s="29"/>
      <c r="V709" s="33">
        <f t="shared" si="68"/>
        <v>1385.6</v>
      </c>
      <c r="W709" s="29"/>
      <c r="X709" s="33">
        <f t="shared" si="68"/>
        <v>1385.6</v>
      </c>
      <c r="Y709" s="29"/>
      <c r="Z709" s="33">
        <f t="shared" si="70"/>
        <v>1385.6</v>
      </c>
      <c r="AA709" s="29"/>
      <c r="AB709" s="33">
        <f t="shared" si="70"/>
        <v>1385.6</v>
      </c>
    </row>
    <row r="710" spans="1:28" ht="46.5" customHeight="1" x14ac:dyDescent="0.4">
      <c r="A710" s="13"/>
      <c r="B710" s="34"/>
      <c r="C710" s="31" t="s">
        <v>382</v>
      </c>
      <c r="D710" s="80" t="s">
        <v>240</v>
      </c>
      <c r="E710" s="80"/>
      <c r="F710" s="33">
        <v>0</v>
      </c>
      <c r="G710" s="29">
        <f>G711</f>
        <v>450</v>
      </c>
      <c r="H710" s="33">
        <f t="shared" si="67"/>
        <v>450</v>
      </c>
      <c r="I710" s="29">
        <f>I711</f>
        <v>0</v>
      </c>
      <c r="J710" s="33">
        <f t="shared" si="67"/>
        <v>450</v>
      </c>
      <c r="K710" s="29">
        <f>K711</f>
        <v>0</v>
      </c>
      <c r="L710" s="33">
        <f t="shared" si="67"/>
        <v>450</v>
      </c>
      <c r="M710" s="29">
        <f>M711</f>
        <v>0</v>
      </c>
      <c r="N710" s="33">
        <f t="shared" si="67"/>
        <v>450</v>
      </c>
      <c r="O710" s="29">
        <f>O711</f>
        <v>0</v>
      </c>
      <c r="P710" s="33">
        <f t="shared" si="68"/>
        <v>450</v>
      </c>
      <c r="Q710" s="29">
        <f>Q711</f>
        <v>0</v>
      </c>
      <c r="R710" s="33">
        <f t="shared" si="68"/>
        <v>450</v>
      </c>
      <c r="S710" s="29">
        <f>S711</f>
        <v>0</v>
      </c>
      <c r="T710" s="33">
        <f t="shared" si="68"/>
        <v>450</v>
      </c>
      <c r="U710" s="29">
        <f>U711</f>
        <v>0</v>
      </c>
      <c r="V710" s="33">
        <f t="shared" si="68"/>
        <v>450</v>
      </c>
      <c r="W710" s="29">
        <f>W711</f>
        <v>0</v>
      </c>
      <c r="X710" s="33">
        <f t="shared" si="68"/>
        <v>450</v>
      </c>
      <c r="Y710" s="29">
        <f>Y711</f>
        <v>0</v>
      </c>
      <c r="Z710" s="33">
        <f t="shared" si="70"/>
        <v>450</v>
      </c>
      <c r="AA710" s="29">
        <f>AA711</f>
        <v>0</v>
      </c>
      <c r="AB710" s="33">
        <f t="shared" si="70"/>
        <v>450</v>
      </c>
    </row>
    <row r="711" spans="1:28" ht="29.1" customHeight="1" x14ac:dyDescent="0.4">
      <c r="A711" s="13"/>
      <c r="B711" s="34"/>
      <c r="C711" s="31" t="s">
        <v>238</v>
      </c>
      <c r="D711" s="80" t="s">
        <v>241</v>
      </c>
      <c r="E711" s="80"/>
      <c r="F711" s="33">
        <v>0</v>
      </c>
      <c r="G711" s="29">
        <f>G712</f>
        <v>450</v>
      </c>
      <c r="H711" s="33">
        <f t="shared" si="67"/>
        <v>450</v>
      </c>
      <c r="I711" s="29">
        <f>I712</f>
        <v>0</v>
      </c>
      <c r="J711" s="33">
        <f t="shared" si="67"/>
        <v>450</v>
      </c>
      <c r="K711" s="29">
        <f>K712</f>
        <v>0</v>
      </c>
      <c r="L711" s="33">
        <f t="shared" si="67"/>
        <v>450</v>
      </c>
      <c r="M711" s="29">
        <f>M712</f>
        <v>0</v>
      </c>
      <c r="N711" s="33">
        <f t="shared" si="67"/>
        <v>450</v>
      </c>
      <c r="O711" s="29">
        <f>O712</f>
        <v>0</v>
      </c>
      <c r="P711" s="33">
        <f t="shared" si="68"/>
        <v>450</v>
      </c>
      <c r="Q711" s="29">
        <f>Q712</f>
        <v>0</v>
      </c>
      <c r="R711" s="33">
        <f t="shared" si="68"/>
        <v>450</v>
      </c>
      <c r="S711" s="29">
        <f>S712</f>
        <v>0</v>
      </c>
      <c r="T711" s="33">
        <f t="shared" si="68"/>
        <v>450</v>
      </c>
      <c r="U711" s="29">
        <f>U712</f>
        <v>0</v>
      </c>
      <c r="V711" s="33">
        <f t="shared" si="68"/>
        <v>450</v>
      </c>
      <c r="W711" s="29">
        <f>W712</f>
        <v>0</v>
      </c>
      <c r="X711" s="33">
        <f t="shared" si="68"/>
        <v>450</v>
      </c>
      <c r="Y711" s="29">
        <f>Y712</f>
        <v>0</v>
      </c>
      <c r="Z711" s="33">
        <f t="shared" si="70"/>
        <v>450</v>
      </c>
      <c r="AA711" s="29">
        <f>AA712</f>
        <v>0</v>
      </c>
      <c r="AB711" s="33">
        <f t="shared" si="70"/>
        <v>450</v>
      </c>
    </row>
    <row r="712" spans="1:28" ht="40.5" x14ac:dyDescent="0.4">
      <c r="A712" s="13"/>
      <c r="B712" s="34"/>
      <c r="C712" s="31" t="s">
        <v>14</v>
      </c>
      <c r="D712" s="80" t="s">
        <v>241</v>
      </c>
      <c r="E712" s="80">
        <v>200</v>
      </c>
      <c r="F712" s="33">
        <v>0</v>
      </c>
      <c r="G712" s="29">
        <v>450</v>
      </c>
      <c r="H712" s="33">
        <f t="shared" si="67"/>
        <v>450</v>
      </c>
      <c r="I712" s="29"/>
      <c r="J712" s="33">
        <f t="shared" si="67"/>
        <v>450</v>
      </c>
      <c r="K712" s="29"/>
      <c r="L712" s="33">
        <f t="shared" si="67"/>
        <v>450</v>
      </c>
      <c r="M712" s="29"/>
      <c r="N712" s="33">
        <f t="shared" si="67"/>
        <v>450</v>
      </c>
      <c r="O712" s="29"/>
      <c r="P712" s="33">
        <f t="shared" si="68"/>
        <v>450</v>
      </c>
      <c r="Q712" s="29"/>
      <c r="R712" s="33">
        <f t="shared" si="68"/>
        <v>450</v>
      </c>
      <c r="S712" s="29"/>
      <c r="T712" s="33">
        <f t="shared" si="68"/>
        <v>450</v>
      </c>
      <c r="U712" s="29"/>
      <c r="V712" s="33">
        <f t="shared" si="68"/>
        <v>450</v>
      </c>
      <c r="W712" s="29"/>
      <c r="X712" s="33">
        <f t="shared" si="68"/>
        <v>450</v>
      </c>
      <c r="Y712" s="29"/>
      <c r="Z712" s="33">
        <f t="shared" si="70"/>
        <v>450</v>
      </c>
      <c r="AA712" s="29"/>
      <c r="AB712" s="33">
        <f t="shared" si="70"/>
        <v>450</v>
      </c>
    </row>
    <row r="713" spans="1:28" ht="44.1" customHeight="1" x14ac:dyDescent="0.4">
      <c r="A713" s="13"/>
      <c r="B713" s="34"/>
      <c r="C713" s="31" t="s">
        <v>381</v>
      </c>
      <c r="D713" s="80" t="s">
        <v>242</v>
      </c>
      <c r="E713" s="80"/>
      <c r="F713" s="33">
        <v>0</v>
      </c>
      <c r="G713" s="29">
        <f>G714</f>
        <v>150</v>
      </c>
      <c r="H713" s="33">
        <f t="shared" si="67"/>
        <v>150</v>
      </c>
      <c r="I713" s="29">
        <f>I714</f>
        <v>0</v>
      </c>
      <c r="J713" s="33">
        <f t="shared" si="67"/>
        <v>150</v>
      </c>
      <c r="K713" s="29">
        <f>K714</f>
        <v>0</v>
      </c>
      <c r="L713" s="33">
        <f t="shared" si="67"/>
        <v>150</v>
      </c>
      <c r="M713" s="29">
        <f>M714</f>
        <v>0</v>
      </c>
      <c r="N713" s="33">
        <f t="shared" si="67"/>
        <v>150</v>
      </c>
      <c r="O713" s="29">
        <f>O714</f>
        <v>0</v>
      </c>
      <c r="P713" s="33">
        <f t="shared" si="68"/>
        <v>150</v>
      </c>
      <c r="Q713" s="29">
        <f>Q714</f>
        <v>0</v>
      </c>
      <c r="R713" s="33">
        <f t="shared" si="68"/>
        <v>150</v>
      </c>
      <c r="S713" s="29">
        <f>S714</f>
        <v>0</v>
      </c>
      <c r="T713" s="33">
        <f t="shared" si="68"/>
        <v>150</v>
      </c>
      <c r="U713" s="29">
        <f>U714</f>
        <v>0</v>
      </c>
      <c r="V713" s="33">
        <f t="shared" si="68"/>
        <v>150</v>
      </c>
      <c r="W713" s="29">
        <f>W714</f>
        <v>0</v>
      </c>
      <c r="X713" s="33">
        <f t="shared" si="68"/>
        <v>150</v>
      </c>
      <c r="Y713" s="29">
        <f>Y714</f>
        <v>0</v>
      </c>
      <c r="Z713" s="33">
        <f t="shared" si="70"/>
        <v>150</v>
      </c>
      <c r="AA713" s="29">
        <f>AA714</f>
        <v>0</v>
      </c>
      <c r="AB713" s="33">
        <f t="shared" si="70"/>
        <v>150</v>
      </c>
    </row>
    <row r="714" spans="1:28" ht="24" customHeight="1" x14ac:dyDescent="0.4">
      <c r="A714" s="13"/>
      <c r="B714" s="34"/>
      <c r="C714" s="31" t="s">
        <v>238</v>
      </c>
      <c r="D714" s="80" t="s">
        <v>243</v>
      </c>
      <c r="E714" s="80"/>
      <c r="F714" s="33">
        <v>0</v>
      </c>
      <c r="G714" s="29">
        <f>G715</f>
        <v>150</v>
      </c>
      <c r="H714" s="33">
        <f t="shared" si="67"/>
        <v>150</v>
      </c>
      <c r="I714" s="29">
        <f>I715</f>
        <v>0</v>
      </c>
      <c r="J714" s="33">
        <f t="shared" si="67"/>
        <v>150</v>
      </c>
      <c r="K714" s="29">
        <f>K715</f>
        <v>0</v>
      </c>
      <c r="L714" s="33">
        <f t="shared" si="67"/>
        <v>150</v>
      </c>
      <c r="M714" s="29">
        <f>M715</f>
        <v>0</v>
      </c>
      <c r="N714" s="33">
        <f t="shared" si="67"/>
        <v>150</v>
      </c>
      <c r="O714" s="29">
        <f>O715</f>
        <v>0</v>
      </c>
      <c r="P714" s="33">
        <f t="shared" si="68"/>
        <v>150</v>
      </c>
      <c r="Q714" s="29">
        <f>Q715</f>
        <v>0</v>
      </c>
      <c r="R714" s="33">
        <f t="shared" si="68"/>
        <v>150</v>
      </c>
      <c r="S714" s="29">
        <f>S715</f>
        <v>0</v>
      </c>
      <c r="T714" s="33">
        <f t="shared" si="68"/>
        <v>150</v>
      </c>
      <c r="U714" s="29">
        <f>U715</f>
        <v>0</v>
      </c>
      <c r="V714" s="33">
        <f t="shared" si="68"/>
        <v>150</v>
      </c>
      <c r="W714" s="29">
        <f>W715</f>
        <v>0</v>
      </c>
      <c r="X714" s="33">
        <f t="shared" si="68"/>
        <v>150</v>
      </c>
      <c r="Y714" s="29">
        <f>Y715</f>
        <v>0</v>
      </c>
      <c r="Z714" s="33">
        <f t="shared" si="70"/>
        <v>150</v>
      </c>
      <c r="AA714" s="29">
        <f>AA715</f>
        <v>0</v>
      </c>
      <c r="AB714" s="33">
        <f t="shared" si="70"/>
        <v>150</v>
      </c>
    </row>
    <row r="715" spans="1:28" ht="40.5" x14ac:dyDescent="0.4">
      <c r="A715" s="13"/>
      <c r="B715" s="34"/>
      <c r="C715" s="31" t="s">
        <v>14</v>
      </c>
      <c r="D715" s="80" t="s">
        <v>243</v>
      </c>
      <c r="E715" s="80">
        <v>200</v>
      </c>
      <c r="F715" s="33">
        <v>0</v>
      </c>
      <c r="G715" s="29">
        <v>150</v>
      </c>
      <c r="H715" s="33">
        <f t="shared" si="67"/>
        <v>150</v>
      </c>
      <c r="I715" s="29"/>
      <c r="J715" s="33">
        <f t="shared" si="67"/>
        <v>150</v>
      </c>
      <c r="K715" s="29"/>
      <c r="L715" s="33">
        <f t="shared" si="67"/>
        <v>150</v>
      </c>
      <c r="M715" s="29"/>
      <c r="N715" s="33">
        <f t="shared" si="67"/>
        <v>150</v>
      </c>
      <c r="O715" s="29"/>
      <c r="P715" s="33">
        <f t="shared" si="68"/>
        <v>150</v>
      </c>
      <c r="Q715" s="29"/>
      <c r="R715" s="33">
        <f t="shared" si="68"/>
        <v>150</v>
      </c>
      <c r="S715" s="29"/>
      <c r="T715" s="33">
        <f t="shared" si="68"/>
        <v>150</v>
      </c>
      <c r="U715" s="29"/>
      <c r="V715" s="33">
        <f t="shared" si="68"/>
        <v>150</v>
      </c>
      <c r="W715" s="29"/>
      <c r="X715" s="33">
        <f t="shared" si="68"/>
        <v>150</v>
      </c>
      <c r="Y715" s="29"/>
      <c r="Z715" s="33">
        <f t="shared" si="70"/>
        <v>150</v>
      </c>
      <c r="AA715" s="29"/>
      <c r="AB715" s="33">
        <f t="shared" si="70"/>
        <v>150</v>
      </c>
    </row>
    <row r="716" spans="1:28" ht="41.45" customHeight="1" x14ac:dyDescent="0.4">
      <c r="A716" s="13"/>
      <c r="B716" s="34"/>
      <c r="C716" s="31" t="s">
        <v>384</v>
      </c>
      <c r="D716" s="80" t="s">
        <v>244</v>
      </c>
      <c r="E716" s="80"/>
      <c r="F716" s="33">
        <v>0</v>
      </c>
      <c r="G716" s="29">
        <f>G717</f>
        <v>250</v>
      </c>
      <c r="H716" s="33">
        <f t="shared" si="67"/>
        <v>250</v>
      </c>
      <c r="I716" s="29">
        <f>I717</f>
        <v>0</v>
      </c>
      <c r="J716" s="33">
        <f t="shared" si="67"/>
        <v>250</v>
      </c>
      <c r="K716" s="29">
        <f>K717</f>
        <v>0</v>
      </c>
      <c r="L716" s="33">
        <f t="shared" si="67"/>
        <v>250</v>
      </c>
      <c r="M716" s="29">
        <f>M717</f>
        <v>0</v>
      </c>
      <c r="N716" s="33">
        <f t="shared" si="67"/>
        <v>250</v>
      </c>
      <c r="O716" s="29">
        <f>O717</f>
        <v>0</v>
      </c>
      <c r="P716" s="33">
        <f t="shared" si="68"/>
        <v>250</v>
      </c>
      <c r="Q716" s="29">
        <f>Q717</f>
        <v>0</v>
      </c>
      <c r="R716" s="33">
        <f t="shared" si="68"/>
        <v>250</v>
      </c>
      <c r="S716" s="29">
        <f>S717</f>
        <v>100</v>
      </c>
      <c r="T716" s="33">
        <f t="shared" si="68"/>
        <v>350</v>
      </c>
      <c r="U716" s="29">
        <f>U717</f>
        <v>0</v>
      </c>
      <c r="V716" s="33">
        <f t="shared" si="68"/>
        <v>350</v>
      </c>
      <c r="W716" s="29">
        <f>W717</f>
        <v>0</v>
      </c>
      <c r="X716" s="33">
        <f t="shared" si="68"/>
        <v>350</v>
      </c>
      <c r="Y716" s="29">
        <f>Y717</f>
        <v>0</v>
      </c>
      <c r="Z716" s="33">
        <f t="shared" si="70"/>
        <v>350</v>
      </c>
      <c r="AA716" s="29">
        <f>AA717</f>
        <v>0</v>
      </c>
      <c r="AB716" s="33">
        <f t="shared" si="70"/>
        <v>350</v>
      </c>
    </row>
    <row r="717" spans="1:28" ht="39.75" customHeight="1" x14ac:dyDescent="0.4">
      <c r="A717" s="13"/>
      <c r="B717" s="34"/>
      <c r="C717" s="31" t="s">
        <v>238</v>
      </c>
      <c r="D717" s="80" t="s">
        <v>245</v>
      </c>
      <c r="E717" s="80"/>
      <c r="F717" s="33">
        <v>0</v>
      </c>
      <c r="G717" s="29">
        <f>G718</f>
        <v>250</v>
      </c>
      <c r="H717" s="33">
        <f t="shared" si="67"/>
        <v>250</v>
      </c>
      <c r="I717" s="29">
        <f>I718</f>
        <v>0</v>
      </c>
      <c r="J717" s="33">
        <f t="shared" si="67"/>
        <v>250</v>
      </c>
      <c r="K717" s="29">
        <f>K718</f>
        <v>0</v>
      </c>
      <c r="L717" s="33">
        <f t="shared" si="67"/>
        <v>250</v>
      </c>
      <c r="M717" s="29">
        <f>M718</f>
        <v>0</v>
      </c>
      <c r="N717" s="33">
        <f t="shared" si="67"/>
        <v>250</v>
      </c>
      <c r="O717" s="29">
        <f>O718</f>
        <v>0</v>
      </c>
      <c r="P717" s="33">
        <f t="shared" si="68"/>
        <v>250</v>
      </c>
      <c r="Q717" s="29">
        <f>Q718</f>
        <v>0</v>
      </c>
      <c r="R717" s="33">
        <f t="shared" si="68"/>
        <v>250</v>
      </c>
      <c r="S717" s="29">
        <f>S718</f>
        <v>100</v>
      </c>
      <c r="T717" s="33">
        <f t="shared" si="68"/>
        <v>350</v>
      </c>
      <c r="U717" s="29">
        <f>U718</f>
        <v>0</v>
      </c>
      <c r="V717" s="33">
        <f t="shared" si="68"/>
        <v>350</v>
      </c>
      <c r="W717" s="29">
        <f>W718</f>
        <v>0</v>
      </c>
      <c r="X717" s="33">
        <f t="shared" si="68"/>
        <v>350</v>
      </c>
      <c r="Y717" s="29">
        <f>Y718</f>
        <v>0</v>
      </c>
      <c r="Z717" s="33">
        <f t="shared" si="70"/>
        <v>350</v>
      </c>
      <c r="AA717" s="29">
        <f>AA718</f>
        <v>0</v>
      </c>
      <c r="AB717" s="33">
        <f t="shared" si="70"/>
        <v>350</v>
      </c>
    </row>
    <row r="718" spans="1:28" ht="43.5" customHeight="1" x14ac:dyDescent="0.4">
      <c r="A718" s="13"/>
      <c r="B718" s="34"/>
      <c r="C718" s="31" t="s">
        <v>14</v>
      </c>
      <c r="D718" s="80" t="s">
        <v>245</v>
      </c>
      <c r="E718" s="80">
        <v>200</v>
      </c>
      <c r="F718" s="33">
        <v>0</v>
      </c>
      <c r="G718" s="29">
        <v>250</v>
      </c>
      <c r="H718" s="33">
        <f t="shared" si="67"/>
        <v>250</v>
      </c>
      <c r="I718" s="29"/>
      <c r="J718" s="33">
        <f t="shared" si="67"/>
        <v>250</v>
      </c>
      <c r="K718" s="29"/>
      <c r="L718" s="33">
        <f t="shared" si="67"/>
        <v>250</v>
      </c>
      <c r="M718" s="29"/>
      <c r="N718" s="33">
        <f t="shared" si="67"/>
        <v>250</v>
      </c>
      <c r="O718" s="29"/>
      <c r="P718" s="33">
        <f t="shared" si="68"/>
        <v>250</v>
      </c>
      <c r="Q718" s="29"/>
      <c r="R718" s="33">
        <f t="shared" si="68"/>
        <v>250</v>
      </c>
      <c r="S718" s="29">
        <v>100</v>
      </c>
      <c r="T718" s="33">
        <f t="shared" si="68"/>
        <v>350</v>
      </c>
      <c r="U718" s="29"/>
      <c r="V718" s="33">
        <f t="shared" si="68"/>
        <v>350</v>
      </c>
      <c r="W718" s="29"/>
      <c r="X718" s="33">
        <f t="shared" si="68"/>
        <v>350</v>
      </c>
      <c r="Y718" s="29"/>
      <c r="Z718" s="33">
        <f t="shared" si="70"/>
        <v>350</v>
      </c>
      <c r="AA718" s="29"/>
      <c r="AB718" s="33">
        <f t="shared" si="70"/>
        <v>350</v>
      </c>
    </row>
    <row r="719" spans="1:28" ht="20.25" hidden="1" customHeight="1" x14ac:dyDescent="0.4">
      <c r="A719" s="13"/>
      <c r="B719" s="34"/>
      <c r="C719" s="26"/>
      <c r="D719" s="80" t="s">
        <v>452</v>
      </c>
      <c r="E719" s="80"/>
      <c r="F719" s="33" t="e">
        <f>#REF!+#REF!</f>
        <v>#REF!</v>
      </c>
      <c r="G719" s="29"/>
      <c r="H719" s="33" t="e">
        <f t="shared" si="67"/>
        <v>#REF!</v>
      </c>
      <c r="I719" s="29"/>
      <c r="J719" s="33" t="e">
        <f t="shared" si="67"/>
        <v>#REF!</v>
      </c>
      <c r="K719" s="29"/>
      <c r="L719" s="33" t="e">
        <f t="shared" si="67"/>
        <v>#REF!</v>
      </c>
      <c r="M719" s="29"/>
      <c r="N719" s="33" t="e">
        <f t="shared" si="67"/>
        <v>#REF!</v>
      </c>
      <c r="O719" s="29"/>
      <c r="P719" s="33" t="e">
        <f t="shared" si="68"/>
        <v>#REF!</v>
      </c>
      <c r="Q719" s="29"/>
      <c r="R719" s="33" t="e">
        <f t="shared" si="68"/>
        <v>#REF!</v>
      </c>
      <c r="S719" s="29"/>
      <c r="T719" s="33" t="e">
        <f t="shared" si="68"/>
        <v>#REF!</v>
      </c>
      <c r="U719" s="29"/>
      <c r="V719" s="33" t="e">
        <f t="shared" si="68"/>
        <v>#REF!</v>
      </c>
      <c r="W719" s="29"/>
      <c r="X719" s="33" t="e">
        <f t="shared" si="68"/>
        <v>#REF!</v>
      </c>
      <c r="Y719" s="29"/>
      <c r="Z719" s="33" t="e">
        <f t="shared" si="70"/>
        <v>#REF!</v>
      </c>
      <c r="AA719" s="29"/>
      <c r="AB719" s="33" t="e">
        <f t="shared" si="70"/>
        <v>#REF!</v>
      </c>
    </row>
    <row r="720" spans="1:28" ht="40.5" hidden="1" customHeight="1" x14ac:dyDescent="0.4">
      <c r="A720" s="13"/>
      <c r="B720" s="34"/>
      <c r="C720" s="31" t="s">
        <v>238</v>
      </c>
      <c r="D720" s="80" t="s">
        <v>451</v>
      </c>
      <c r="E720" s="80"/>
      <c r="F720" s="33" t="e">
        <f>#REF!+#REF!</f>
        <v>#REF!</v>
      </c>
      <c r="G720" s="29"/>
      <c r="H720" s="33" t="e">
        <f t="shared" si="67"/>
        <v>#REF!</v>
      </c>
      <c r="I720" s="29"/>
      <c r="J720" s="33" t="e">
        <f t="shared" si="67"/>
        <v>#REF!</v>
      </c>
      <c r="K720" s="29"/>
      <c r="L720" s="33" t="e">
        <f t="shared" si="67"/>
        <v>#REF!</v>
      </c>
      <c r="M720" s="29"/>
      <c r="N720" s="33" t="e">
        <f t="shared" si="67"/>
        <v>#REF!</v>
      </c>
      <c r="O720" s="29"/>
      <c r="P720" s="33" t="e">
        <f t="shared" si="68"/>
        <v>#REF!</v>
      </c>
      <c r="Q720" s="29"/>
      <c r="R720" s="33" t="e">
        <f t="shared" si="68"/>
        <v>#REF!</v>
      </c>
      <c r="S720" s="29"/>
      <c r="T720" s="33" t="e">
        <f t="shared" si="68"/>
        <v>#REF!</v>
      </c>
      <c r="U720" s="29"/>
      <c r="V720" s="33" t="e">
        <f t="shared" si="68"/>
        <v>#REF!</v>
      </c>
      <c r="W720" s="29"/>
      <c r="X720" s="33" t="e">
        <f t="shared" si="68"/>
        <v>#REF!</v>
      </c>
      <c r="Y720" s="29"/>
      <c r="Z720" s="33" t="e">
        <f t="shared" si="70"/>
        <v>#REF!</v>
      </c>
      <c r="AA720" s="29"/>
      <c r="AB720" s="33" t="e">
        <f t="shared" si="70"/>
        <v>#REF!</v>
      </c>
    </row>
    <row r="721" spans="1:28" ht="60.75" hidden="1" customHeight="1" x14ac:dyDescent="0.4">
      <c r="A721" s="13"/>
      <c r="B721" s="34"/>
      <c r="C721" s="31" t="s">
        <v>14</v>
      </c>
      <c r="D721" s="80" t="s">
        <v>451</v>
      </c>
      <c r="E721" s="80">
        <v>200</v>
      </c>
      <c r="F721" s="33" t="e">
        <f>#REF!+#REF!</f>
        <v>#REF!</v>
      </c>
      <c r="G721" s="29">
        <f>G722+G725+G730</f>
        <v>27871.4</v>
      </c>
      <c r="H721" s="33" t="e">
        <f t="shared" ref="H721:P789" si="73">F721+G721</f>
        <v>#REF!</v>
      </c>
      <c r="I721" s="29">
        <f>I722+I725+I730</f>
        <v>0</v>
      </c>
      <c r="J721" s="33" t="e">
        <f t="shared" si="73"/>
        <v>#REF!</v>
      </c>
      <c r="K721" s="29">
        <f>K722+K725+K730</f>
        <v>0</v>
      </c>
      <c r="L721" s="33" t="e">
        <f t="shared" si="73"/>
        <v>#REF!</v>
      </c>
      <c r="M721" s="29">
        <f>M722+M725+M730</f>
        <v>0</v>
      </c>
      <c r="N721" s="33" t="e">
        <f t="shared" si="73"/>
        <v>#REF!</v>
      </c>
      <c r="O721" s="29">
        <f>O722+O725+O730</f>
        <v>244.2</v>
      </c>
      <c r="P721" s="33" t="e">
        <f t="shared" si="73"/>
        <v>#REF!</v>
      </c>
      <c r="Q721" s="29">
        <f>Q722+Q725+Q730</f>
        <v>-4.5999999999999996</v>
      </c>
      <c r="R721" s="33" t="e">
        <f t="shared" ref="R721:AB736" si="74">P721+Q721</f>
        <v>#REF!</v>
      </c>
      <c r="S721" s="29">
        <f>S722+S725+S730</f>
        <v>0</v>
      </c>
      <c r="T721" s="33" t="e">
        <f t="shared" si="74"/>
        <v>#REF!</v>
      </c>
      <c r="U721" s="29">
        <f>U722+U725+U730</f>
        <v>0</v>
      </c>
      <c r="V721" s="33" t="e">
        <f t="shared" si="74"/>
        <v>#REF!</v>
      </c>
      <c r="W721" s="29">
        <f>W722+W725+W730</f>
        <v>0</v>
      </c>
      <c r="X721" s="33" t="e">
        <f t="shared" si="74"/>
        <v>#REF!</v>
      </c>
      <c r="Y721" s="29">
        <f>Y722+Y725+Y730</f>
        <v>0</v>
      </c>
      <c r="Z721" s="33" t="e">
        <f t="shared" si="74"/>
        <v>#REF!</v>
      </c>
      <c r="AA721" s="29">
        <f>AA722+AA725+AA730</f>
        <v>0</v>
      </c>
      <c r="AB721" s="33" t="e">
        <f t="shared" si="74"/>
        <v>#REF!</v>
      </c>
    </row>
    <row r="722" spans="1:28" ht="81" customHeight="1" x14ac:dyDescent="0.4">
      <c r="A722" s="13"/>
      <c r="B722" s="25">
        <v>16</v>
      </c>
      <c r="C722" s="26" t="s">
        <v>386</v>
      </c>
      <c r="D722" s="121" t="s">
        <v>246</v>
      </c>
      <c r="E722" s="121"/>
      <c r="F722" s="30">
        <v>0</v>
      </c>
      <c r="G722" s="28">
        <f>G723+G726+G734</f>
        <v>14171.2</v>
      </c>
      <c r="H722" s="30">
        <f t="shared" si="73"/>
        <v>14171.2</v>
      </c>
      <c r="I722" s="28">
        <f>I723+I726+I734</f>
        <v>0</v>
      </c>
      <c r="J722" s="30">
        <f t="shared" si="73"/>
        <v>14171.2</v>
      </c>
      <c r="K722" s="28">
        <f>K723+K726+K734</f>
        <v>0</v>
      </c>
      <c r="L722" s="30">
        <f t="shared" si="73"/>
        <v>14171.2</v>
      </c>
      <c r="M722" s="28">
        <f>M723+M726+M734</f>
        <v>0</v>
      </c>
      <c r="N722" s="30">
        <f t="shared" si="73"/>
        <v>14171.2</v>
      </c>
      <c r="O722" s="28">
        <f>O723+O726+O734</f>
        <v>244.2</v>
      </c>
      <c r="P722" s="30">
        <f t="shared" si="73"/>
        <v>14415.400000000001</v>
      </c>
      <c r="Q722" s="28">
        <f>Q723+Q726+Q734</f>
        <v>-2.2999999999999998</v>
      </c>
      <c r="R722" s="30">
        <f t="shared" si="74"/>
        <v>14413.100000000002</v>
      </c>
      <c r="S722" s="28">
        <f>S723+S726+S734</f>
        <v>0</v>
      </c>
      <c r="T722" s="30">
        <f t="shared" si="74"/>
        <v>14413.100000000002</v>
      </c>
      <c r="U722" s="28">
        <f>U723+U726+U734</f>
        <v>0</v>
      </c>
      <c r="V722" s="30">
        <f t="shared" si="74"/>
        <v>14413.100000000002</v>
      </c>
      <c r="W722" s="28">
        <f>W723+W726+W734</f>
        <v>0</v>
      </c>
      <c r="X722" s="30">
        <f t="shared" si="74"/>
        <v>14413.100000000002</v>
      </c>
      <c r="Y722" s="28">
        <f>Y723+Y726+Y734</f>
        <v>0</v>
      </c>
      <c r="Z722" s="30">
        <f t="shared" si="74"/>
        <v>14413.100000000002</v>
      </c>
      <c r="AA722" s="28">
        <f>AA723+AA726+AA734</f>
        <v>0</v>
      </c>
      <c r="AB722" s="30">
        <f t="shared" si="74"/>
        <v>14413.100000000002</v>
      </c>
    </row>
    <row r="723" spans="1:28" ht="44.1" customHeight="1" x14ac:dyDescent="0.4">
      <c r="A723" s="13"/>
      <c r="B723" s="34"/>
      <c r="C723" s="31" t="s">
        <v>385</v>
      </c>
      <c r="D723" s="80" t="s">
        <v>247</v>
      </c>
      <c r="E723" s="80"/>
      <c r="F723" s="33">
        <v>0</v>
      </c>
      <c r="G723" s="29">
        <f t="shared" ref="G723:AA723" si="75">G724</f>
        <v>13229</v>
      </c>
      <c r="H723" s="33">
        <f t="shared" si="73"/>
        <v>13229</v>
      </c>
      <c r="I723" s="29">
        <f t="shared" si="75"/>
        <v>0</v>
      </c>
      <c r="J723" s="33">
        <f t="shared" si="73"/>
        <v>13229</v>
      </c>
      <c r="K723" s="29">
        <f t="shared" si="75"/>
        <v>0</v>
      </c>
      <c r="L723" s="33">
        <f t="shared" si="73"/>
        <v>13229</v>
      </c>
      <c r="M723" s="29">
        <f t="shared" si="75"/>
        <v>0</v>
      </c>
      <c r="N723" s="33">
        <f t="shared" si="73"/>
        <v>13229</v>
      </c>
      <c r="O723" s="29">
        <f t="shared" si="75"/>
        <v>0</v>
      </c>
      <c r="P723" s="33">
        <f t="shared" si="73"/>
        <v>13229</v>
      </c>
      <c r="Q723" s="29">
        <f t="shared" si="75"/>
        <v>0</v>
      </c>
      <c r="R723" s="33">
        <f t="shared" si="74"/>
        <v>13229</v>
      </c>
      <c r="S723" s="29">
        <f t="shared" si="75"/>
        <v>0</v>
      </c>
      <c r="T723" s="33">
        <f t="shared" si="74"/>
        <v>13229</v>
      </c>
      <c r="U723" s="29">
        <f t="shared" si="75"/>
        <v>0</v>
      </c>
      <c r="V723" s="33">
        <f t="shared" si="74"/>
        <v>13229</v>
      </c>
      <c r="W723" s="29">
        <f t="shared" si="75"/>
        <v>0</v>
      </c>
      <c r="X723" s="33">
        <f t="shared" si="74"/>
        <v>13229</v>
      </c>
      <c r="Y723" s="29">
        <f t="shared" si="75"/>
        <v>0</v>
      </c>
      <c r="Z723" s="33">
        <f t="shared" si="74"/>
        <v>13229</v>
      </c>
      <c r="AA723" s="29">
        <f t="shared" si="75"/>
        <v>0</v>
      </c>
      <c r="AB723" s="33">
        <f t="shared" si="74"/>
        <v>13229</v>
      </c>
    </row>
    <row r="724" spans="1:28" ht="49.5" customHeight="1" x14ac:dyDescent="0.4">
      <c r="A724" s="13"/>
      <c r="B724" s="34"/>
      <c r="C724" s="31" t="s">
        <v>659</v>
      </c>
      <c r="D724" s="80" t="s">
        <v>566</v>
      </c>
      <c r="E724" s="80"/>
      <c r="F724" s="33">
        <v>0</v>
      </c>
      <c r="G724" s="29">
        <f>G725</f>
        <v>13229</v>
      </c>
      <c r="H724" s="33">
        <f t="shared" si="73"/>
        <v>13229</v>
      </c>
      <c r="I724" s="29">
        <f>I725</f>
        <v>0</v>
      </c>
      <c r="J724" s="33">
        <f t="shared" si="73"/>
        <v>13229</v>
      </c>
      <c r="K724" s="29">
        <f>K725</f>
        <v>0</v>
      </c>
      <c r="L724" s="33">
        <f t="shared" si="73"/>
        <v>13229</v>
      </c>
      <c r="M724" s="29">
        <f>M725</f>
        <v>0</v>
      </c>
      <c r="N724" s="33">
        <f t="shared" si="73"/>
        <v>13229</v>
      </c>
      <c r="O724" s="29">
        <f>O725</f>
        <v>0</v>
      </c>
      <c r="P724" s="33">
        <f t="shared" si="73"/>
        <v>13229</v>
      </c>
      <c r="Q724" s="29">
        <f>Q725</f>
        <v>0</v>
      </c>
      <c r="R724" s="33">
        <f t="shared" si="74"/>
        <v>13229</v>
      </c>
      <c r="S724" s="29">
        <f>S725</f>
        <v>0</v>
      </c>
      <c r="T724" s="33">
        <f t="shared" si="74"/>
        <v>13229</v>
      </c>
      <c r="U724" s="29">
        <f>U725</f>
        <v>0</v>
      </c>
      <c r="V724" s="33">
        <f t="shared" si="74"/>
        <v>13229</v>
      </c>
      <c r="W724" s="29">
        <f>W725</f>
        <v>0</v>
      </c>
      <c r="X724" s="33">
        <f t="shared" si="74"/>
        <v>13229</v>
      </c>
      <c r="Y724" s="29">
        <f>Y725</f>
        <v>0</v>
      </c>
      <c r="Z724" s="33">
        <f t="shared" si="74"/>
        <v>13229</v>
      </c>
      <c r="AA724" s="29">
        <f>AA725</f>
        <v>0</v>
      </c>
      <c r="AB724" s="33">
        <f t="shared" si="74"/>
        <v>13229</v>
      </c>
    </row>
    <row r="725" spans="1:28" ht="26.25" x14ac:dyDescent="0.4">
      <c r="A725" s="13"/>
      <c r="B725" s="34"/>
      <c r="C725" s="31" t="s">
        <v>17</v>
      </c>
      <c r="D725" s="80" t="s">
        <v>566</v>
      </c>
      <c r="E725" s="80">
        <v>800</v>
      </c>
      <c r="F725" s="33">
        <v>0</v>
      </c>
      <c r="G725" s="29">
        <v>13229</v>
      </c>
      <c r="H725" s="33">
        <f t="shared" si="73"/>
        <v>13229</v>
      </c>
      <c r="I725" s="29"/>
      <c r="J725" s="33">
        <f t="shared" si="73"/>
        <v>13229</v>
      </c>
      <c r="K725" s="29"/>
      <c r="L725" s="33">
        <f t="shared" si="73"/>
        <v>13229</v>
      </c>
      <c r="M725" s="29"/>
      <c r="N725" s="33">
        <f t="shared" si="73"/>
        <v>13229</v>
      </c>
      <c r="O725" s="29"/>
      <c r="P725" s="33">
        <f t="shared" si="73"/>
        <v>13229</v>
      </c>
      <c r="Q725" s="29"/>
      <c r="R725" s="33">
        <f t="shared" si="74"/>
        <v>13229</v>
      </c>
      <c r="S725" s="29"/>
      <c r="T725" s="33">
        <f t="shared" si="74"/>
        <v>13229</v>
      </c>
      <c r="U725" s="29"/>
      <c r="V725" s="33">
        <f t="shared" si="74"/>
        <v>13229</v>
      </c>
      <c r="W725" s="29"/>
      <c r="X725" s="33">
        <f t="shared" si="74"/>
        <v>13229</v>
      </c>
      <c r="Y725" s="29"/>
      <c r="Z725" s="33">
        <f t="shared" si="74"/>
        <v>13229</v>
      </c>
      <c r="AA725" s="29"/>
      <c r="AB725" s="33">
        <f t="shared" si="74"/>
        <v>13229</v>
      </c>
    </row>
    <row r="726" spans="1:28" ht="77.25" customHeight="1" x14ac:dyDescent="0.4">
      <c r="A726" s="13"/>
      <c r="B726" s="34"/>
      <c r="C726" s="31" t="s">
        <v>570</v>
      </c>
      <c r="D726" s="80" t="s">
        <v>248</v>
      </c>
      <c r="E726" s="80"/>
      <c r="F726" s="33">
        <v>0</v>
      </c>
      <c r="G726" s="29">
        <f t="shared" ref="G726:M726" si="76">G729</f>
        <v>471.2</v>
      </c>
      <c r="H726" s="33">
        <f t="shared" si="73"/>
        <v>471.2</v>
      </c>
      <c r="I726" s="29">
        <f t="shared" si="76"/>
        <v>0</v>
      </c>
      <c r="J726" s="33">
        <f t="shared" si="73"/>
        <v>471.2</v>
      </c>
      <c r="K726" s="29">
        <f t="shared" si="76"/>
        <v>0</v>
      </c>
      <c r="L726" s="33">
        <f t="shared" si="73"/>
        <v>471.2</v>
      </c>
      <c r="M726" s="29">
        <f t="shared" si="76"/>
        <v>0</v>
      </c>
      <c r="N726" s="33">
        <f t="shared" si="73"/>
        <v>471.2</v>
      </c>
      <c r="O726" s="29">
        <f>O727+O729</f>
        <v>244.2</v>
      </c>
      <c r="P726" s="33">
        <f t="shared" si="73"/>
        <v>715.4</v>
      </c>
      <c r="Q726" s="29">
        <f>Q727+Q729</f>
        <v>-2.2999999999999998</v>
      </c>
      <c r="R726" s="33">
        <f t="shared" si="74"/>
        <v>713.1</v>
      </c>
      <c r="S726" s="29">
        <f>S727+S729</f>
        <v>0</v>
      </c>
      <c r="T726" s="33">
        <f t="shared" si="74"/>
        <v>713.1</v>
      </c>
      <c r="U726" s="29">
        <f>U727+U729</f>
        <v>0</v>
      </c>
      <c r="V726" s="33">
        <f t="shared" si="74"/>
        <v>713.1</v>
      </c>
      <c r="W726" s="29">
        <f>W727+W729</f>
        <v>0</v>
      </c>
      <c r="X726" s="33">
        <f t="shared" si="74"/>
        <v>713.1</v>
      </c>
      <c r="Y726" s="29">
        <f>Y727+Y729</f>
        <v>0</v>
      </c>
      <c r="Z726" s="33">
        <f t="shared" si="74"/>
        <v>713.1</v>
      </c>
      <c r="AA726" s="29">
        <f>AA727+AA729</f>
        <v>0</v>
      </c>
      <c r="AB726" s="33">
        <f t="shared" si="74"/>
        <v>713.1</v>
      </c>
    </row>
    <row r="727" spans="1:28" ht="77.25" customHeight="1" x14ac:dyDescent="0.4">
      <c r="A727" s="13"/>
      <c r="B727" s="34"/>
      <c r="C727" s="55" t="s">
        <v>710</v>
      </c>
      <c r="D727" s="162" t="s">
        <v>711</v>
      </c>
      <c r="E727" s="162"/>
      <c r="F727" s="33"/>
      <c r="G727" s="29"/>
      <c r="H727" s="33"/>
      <c r="I727" s="29"/>
      <c r="J727" s="33"/>
      <c r="K727" s="29"/>
      <c r="L727" s="33"/>
      <c r="M727" s="29"/>
      <c r="N727" s="33"/>
      <c r="O727" s="29">
        <f>O728</f>
        <v>244.2</v>
      </c>
      <c r="P727" s="33">
        <f t="shared" ref="P727:AB728" si="77">N727+O727</f>
        <v>244.2</v>
      </c>
      <c r="Q727" s="29">
        <f>Q728</f>
        <v>0</v>
      </c>
      <c r="R727" s="33">
        <f t="shared" si="77"/>
        <v>244.2</v>
      </c>
      <c r="S727" s="29">
        <f>S728</f>
        <v>0</v>
      </c>
      <c r="T727" s="33">
        <f t="shared" si="77"/>
        <v>244.2</v>
      </c>
      <c r="U727" s="29">
        <f>U728</f>
        <v>0</v>
      </c>
      <c r="V727" s="33">
        <f t="shared" si="77"/>
        <v>244.2</v>
      </c>
      <c r="W727" s="29">
        <f>W728</f>
        <v>0</v>
      </c>
      <c r="X727" s="33">
        <f t="shared" si="77"/>
        <v>244.2</v>
      </c>
      <c r="Y727" s="29">
        <f>Y728</f>
        <v>0</v>
      </c>
      <c r="Z727" s="33">
        <f t="shared" si="77"/>
        <v>244.2</v>
      </c>
      <c r="AA727" s="29">
        <f>AA728</f>
        <v>0</v>
      </c>
      <c r="AB727" s="33">
        <f t="shared" si="77"/>
        <v>244.2</v>
      </c>
    </row>
    <row r="728" spans="1:28" ht="77.25" customHeight="1" x14ac:dyDescent="0.4">
      <c r="A728" s="13"/>
      <c r="B728" s="34"/>
      <c r="C728" s="114" t="s">
        <v>14</v>
      </c>
      <c r="D728" s="162" t="s">
        <v>711</v>
      </c>
      <c r="E728" s="162">
        <v>200</v>
      </c>
      <c r="F728" s="33"/>
      <c r="G728" s="29"/>
      <c r="H728" s="33"/>
      <c r="I728" s="29"/>
      <c r="J728" s="33"/>
      <c r="K728" s="29"/>
      <c r="L728" s="33"/>
      <c r="M728" s="29"/>
      <c r="N728" s="33"/>
      <c r="O728" s="29">
        <v>244.2</v>
      </c>
      <c r="P728" s="33">
        <f t="shared" si="77"/>
        <v>244.2</v>
      </c>
      <c r="Q728" s="29"/>
      <c r="R728" s="33">
        <f t="shared" si="77"/>
        <v>244.2</v>
      </c>
      <c r="S728" s="29"/>
      <c r="T728" s="33">
        <f t="shared" si="77"/>
        <v>244.2</v>
      </c>
      <c r="U728" s="29"/>
      <c r="V728" s="33">
        <f t="shared" si="77"/>
        <v>244.2</v>
      </c>
      <c r="W728" s="29"/>
      <c r="X728" s="33">
        <f t="shared" si="77"/>
        <v>244.2</v>
      </c>
      <c r="Y728" s="29"/>
      <c r="Z728" s="33">
        <f t="shared" si="77"/>
        <v>244.2</v>
      </c>
      <c r="AA728" s="29"/>
      <c r="AB728" s="33">
        <f t="shared" si="77"/>
        <v>244.2</v>
      </c>
    </row>
    <row r="729" spans="1:28" ht="134.1" customHeight="1" x14ac:dyDescent="0.4">
      <c r="A729" s="13"/>
      <c r="B729" s="34"/>
      <c r="C729" s="31" t="s">
        <v>567</v>
      </c>
      <c r="D729" s="80" t="s">
        <v>249</v>
      </c>
      <c r="E729" s="80"/>
      <c r="F729" s="33">
        <v>0</v>
      </c>
      <c r="G729" s="29">
        <f>G730</f>
        <v>471.2</v>
      </c>
      <c r="H729" s="33">
        <f t="shared" si="73"/>
        <v>471.2</v>
      </c>
      <c r="I729" s="29">
        <f>I730</f>
        <v>0</v>
      </c>
      <c r="J729" s="33">
        <f t="shared" si="73"/>
        <v>471.2</v>
      </c>
      <c r="K729" s="29">
        <f>K730</f>
        <v>0</v>
      </c>
      <c r="L729" s="33">
        <f t="shared" si="73"/>
        <v>471.2</v>
      </c>
      <c r="M729" s="29">
        <f>M730</f>
        <v>0</v>
      </c>
      <c r="N729" s="33">
        <f t="shared" si="73"/>
        <v>471.2</v>
      </c>
      <c r="O729" s="29">
        <f>O730</f>
        <v>0</v>
      </c>
      <c r="P729" s="33">
        <f t="shared" si="73"/>
        <v>471.2</v>
      </c>
      <c r="Q729" s="29">
        <f>Q730</f>
        <v>-2.2999999999999998</v>
      </c>
      <c r="R729" s="33">
        <f t="shared" si="74"/>
        <v>468.9</v>
      </c>
      <c r="S729" s="29">
        <f>S730</f>
        <v>0</v>
      </c>
      <c r="T729" s="33">
        <f t="shared" si="74"/>
        <v>468.9</v>
      </c>
      <c r="U729" s="29">
        <f>U730</f>
        <v>0</v>
      </c>
      <c r="V729" s="33">
        <f t="shared" si="74"/>
        <v>468.9</v>
      </c>
      <c r="W729" s="29">
        <f>W730</f>
        <v>0</v>
      </c>
      <c r="X729" s="33">
        <f t="shared" si="74"/>
        <v>468.9</v>
      </c>
      <c r="Y729" s="29">
        <f>Y730</f>
        <v>0</v>
      </c>
      <c r="Z729" s="33">
        <f t="shared" si="74"/>
        <v>468.9</v>
      </c>
      <c r="AA729" s="29">
        <f>AA730</f>
        <v>0</v>
      </c>
      <c r="AB729" s="33">
        <f t="shared" si="74"/>
        <v>468.9</v>
      </c>
    </row>
    <row r="730" spans="1:28" ht="43.35" customHeight="1" x14ac:dyDescent="0.4">
      <c r="A730" s="13"/>
      <c r="B730" s="34"/>
      <c r="C730" s="31" t="s">
        <v>14</v>
      </c>
      <c r="D730" s="80" t="s">
        <v>249</v>
      </c>
      <c r="E730" s="80">
        <v>200</v>
      </c>
      <c r="F730" s="33">
        <v>0</v>
      </c>
      <c r="G730" s="29">
        <v>471.2</v>
      </c>
      <c r="H730" s="33">
        <f t="shared" si="73"/>
        <v>471.2</v>
      </c>
      <c r="I730" s="29"/>
      <c r="J730" s="33">
        <f t="shared" si="73"/>
        <v>471.2</v>
      </c>
      <c r="K730" s="29"/>
      <c r="L730" s="33">
        <f t="shared" si="73"/>
        <v>471.2</v>
      </c>
      <c r="M730" s="29"/>
      <c r="N730" s="33">
        <f t="shared" si="73"/>
        <v>471.2</v>
      </c>
      <c r="O730" s="29"/>
      <c r="P730" s="33">
        <f t="shared" si="73"/>
        <v>471.2</v>
      </c>
      <c r="Q730" s="29">
        <v>-2.2999999999999998</v>
      </c>
      <c r="R730" s="33">
        <f t="shared" si="74"/>
        <v>468.9</v>
      </c>
      <c r="S730" s="29"/>
      <c r="T730" s="33">
        <f t="shared" si="74"/>
        <v>468.9</v>
      </c>
      <c r="U730" s="29"/>
      <c r="V730" s="33">
        <f t="shared" si="74"/>
        <v>468.9</v>
      </c>
      <c r="W730" s="29"/>
      <c r="X730" s="33">
        <f t="shared" si="74"/>
        <v>468.9</v>
      </c>
      <c r="Y730" s="29"/>
      <c r="Z730" s="33">
        <f t="shared" si="74"/>
        <v>468.9</v>
      </c>
      <c r="AA730" s="29"/>
      <c r="AB730" s="33">
        <f t="shared" si="74"/>
        <v>468.9</v>
      </c>
    </row>
    <row r="731" spans="1:28" ht="0.75" hidden="1" customHeight="1" x14ac:dyDescent="0.4">
      <c r="A731" s="13"/>
      <c r="B731" s="34"/>
      <c r="C731" s="31" t="s">
        <v>387</v>
      </c>
      <c r="D731" s="80" t="s">
        <v>250</v>
      </c>
      <c r="E731" s="80"/>
      <c r="F731" s="33" t="e">
        <f>#REF!+#REF!</f>
        <v>#REF!</v>
      </c>
      <c r="G731" s="29">
        <f t="shared" ref="G731:AA731" si="78">G732</f>
        <v>0</v>
      </c>
      <c r="H731" s="33" t="e">
        <f t="shared" si="73"/>
        <v>#REF!</v>
      </c>
      <c r="I731" s="29">
        <f t="shared" si="78"/>
        <v>0</v>
      </c>
      <c r="J731" s="33" t="e">
        <f t="shared" si="73"/>
        <v>#REF!</v>
      </c>
      <c r="K731" s="29">
        <f t="shared" si="78"/>
        <v>0</v>
      </c>
      <c r="L731" s="33" t="e">
        <f t="shared" si="73"/>
        <v>#REF!</v>
      </c>
      <c r="M731" s="29">
        <f t="shared" si="78"/>
        <v>0</v>
      </c>
      <c r="N731" s="33" t="e">
        <f t="shared" si="73"/>
        <v>#REF!</v>
      </c>
      <c r="O731" s="29">
        <f t="shared" si="78"/>
        <v>0</v>
      </c>
      <c r="P731" s="33" t="e">
        <f t="shared" si="73"/>
        <v>#REF!</v>
      </c>
      <c r="Q731" s="29">
        <f t="shared" si="78"/>
        <v>0</v>
      </c>
      <c r="R731" s="33" t="e">
        <f t="shared" si="74"/>
        <v>#REF!</v>
      </c>
      <c r="S731" s="29">
        <f t="shared" si="78"/>
        <v>0</v>
      </c>
      <c r="T731" s="33" t="e">
        <f t="shared" si="74"/>
        <v>#REF!</v>
      </c>
      <c r="U731" s="29">
        <f t="shared" si="78"/>
        <v>0</v>
      </c>
      <c r="V731" s="33" t="e">
        <f t="shared" si="74"/>
        <v>#REF!</v>
      </c>
      <c r="W731" s="29">
        <f t="shared" si="78"/>
        <v>0</v>
      </c>
      <c r="X731" s="33" t="e">
        <f t="shared" si="74"/>
        <v>#REF!</v>
      </c>
      <c r="Y731" s="29">
        <f t="shared" si="78"/>
        <v>0</v>
      </c>
      <c r="Z731" s="33" t="e">
        <f t="shared" si="74"/>
        <v>#REF!</v>
      </c>
      <c r="AA731" s="29">
        <f t="shared" si="78"/>
        <v>0</v>
      </c>
      <c r="AB731" s="33" t="e">
        <f t="shared" si="74"/>
        <v>#REF!</v>
      </c>
    </row>
    <row r="732" spans="1:28" ht="283.5" hidden="1" customHeight="1" x14ac:dyDescent="0.4">
      <c r="A732" s="13"/>
      <c r="B732" s="34"/>
      <c r="C732" s="31" t="s">
        <v>251</v>
      </c>
      <c r="D732" s="80" t="s">
        <v>252</v>
      </c>
      <c r="E732" s="80"/>
      <c r="F732" s="33" t="e">
        <f>#REF!+#REF!</f>
        <v>#REF!</v>
      </c>
      <c r="G732" s="29">
        <f>G733</f>
        <v>0</v>
      </c>
      <c r="H732" s="33" t="e">
        <f t="shared" si="73"/>
        <v>#REF!</v>
      </c>
      <c r="I732" s="29">
        <f>I733</f>
        <v>0</v>
      </c>
      <c r="J732" s="33" t="e">
        <f t="shared" si="73"/>
        <v>#REF!</v>
      </c>
      <c r="K732" s="29">
        <f>K733</f>
        <v>0</v>
      </c>
      <c r="L732" s="33" t="e">
        <f t="shared" si="73"/>
        <v>#REF!</v>
      </c>
      <c r="M732" s="29">
        <f>M733</f>
        <v>0</v>
      </c>
      <c r="N732" s="33" t="e">
        <f t="shared" si="73"/>
        <v>#REF!</v>
      </c>
      <c r="O732" s="29">
        <f>O733</f>
        <v>0</v>
      </c>
      <c r="P732" s="33" t="e">
        <f t="shared" si="73"/>
        <v>#REF!</v>
      </c>
      <c r="Q732" s="29">
        <f>Q733</f>
        <v>0</v>
      </c>
      <c r="R732" s="33" t="e">
        <f t="shared" si="74"/>
        <v>#REF!</v>
      </c>
      <c r="S732" s="29">
        <f>S733</f>
        <v>0</v>
      </c>
      <c r="T732" s="33" t="e">
        <f t="shared" si="74"/>
        <v>#REF!</v>
      </c>
      <c r="U732" s="29">
        <f>U733</f>
        <v>0</v>
      </c>
      <c r="V732" s="33" t="e">
        <f t="shared" si="74"/>
        <v>#REF!</v>
      </c>
      <c r="W732" s="29">
        <f>W733</f>
        <v>0</v>
      </c>
      <c r="X732" s="33" t="e">
        <f t="shared" si="74"/>
        <v>#REF!</v>
      </c>
      <c r="Y732" s="29">
        <f>Y733</f>
        <v>0</v>
      </c>
      <c r="Z732" s="33" t="e">
        <f t="shared" si="74"/>
        <v>#REF!</v>
      </c>
      <c r="AA732" s="29">
        <f>AA733</f>
        <v>0</v>
      </c>
      <c r="AB732" s="33" t="e">
        <f t="shared" si="74"/>
        <v>#REF!</v>
      </c>
    </row>
    <row r="733" spans="1:28" ht="60" hidden="1" customHeight="1" x14ac:dyDescent="0.4">
      <c r="A733" s="13"/>
      <c r="B733" s="34"/>
      <c r="C733" s="31" t="s">
        <v>65</v>
      </c>
      <c r="D733" s="80" t="s">
        <v>252</v>
      </c>
      <c r="E733" s="80">
        <v>400</v>
      </c>
      <c r="F733" s="33" t="e">
        <f>#REF!+#REF!</f>
        <v>#REF!</v>
      </c>
      <c r="G733" s="29">
        <f>G738</f>
        <v>0</v>
      </c>
      <c r="H733" s="33" t="e">
        <f t="shared" si="73"/>
        <v>#REF!</v>
      </c>
      <c r="I733" s="29">
        <f>I738</f>
        <v>0</v>
      </c>
      <c r="J733" s="33" t="e">
        <f t="shared" si="73"/>
        <v>#REF!</v>
      </c>
      <c r="K733" s="29">
        <f>K738</f>
        <v>0</v>
      </c>
      <c r="L733" s="33" t="e">
        <f t="shared" si="73"/>
        <v>#REF!</v>
      </c>
      <c r="M733" s="29">
        <f>M738</f>
        <v>0</v>
      </c>
      <c r="N733" s="33" t="e">
        <f t="shared" si="73"/>
        <v>#REF!</v>
      </c>
      <c r="O733" s="29">
        <f>O738</f>
        <v>0</v>
      </c>
      <c r="P733" s="33" t="e">
        <f t="shared" si="73"/>
        <v>#REF!</v>
      </c>
      <c r="Q733" s="29">
        <f>Q738</f>
        <v>0</v>
      </c>
      <c r="R733" s="33" t="e">
        <f t="shared" si="74"/>
        <v>#REF!</v>
      </c>
      <c r="S733" s="29">
        <f>S738</f>
        <v>0</v>
      </c>
      <c r="T733" s="33" t="e">
        <f t="shared" si="74"/>
        <v>#REF!</v>
      </c>
      <c r="U733" s="29">
        <f>U738</f>
        <v>0</v>
      </c>
      <c r="V733" s="33" t="e">
        <f t="shared" si="74"/>
        <v>#REF!</v>
      </c>
      <c r="W733" s="29">
        <f>W738</f>
        <v>0</v>
      </c>
      <c r="X733" s="33" t="e">
        <f t="shared" si="74"/>
        <v>#REF!</v>
      </c>
      <c r="Y733" s="29">
        <f>Y738</f>
        <v>0</v>
      </c>
      <c r="Z733" s="33" t="e">
        <f t="shared" si="74"/>
        <v>#REF!</v>
      </c>
      <c r="AA733" s="29">
        <f>AA738</f>
        <v>0</v>
      </c>
      <c r="AB733" s="33" t="e">
        <f t="shared" si="74"/>
        <v>#REF!</v>
      </c>
    </row>
    <row r="734" spans="1:28" ht="47.1" customHeight="1" x14ac:dyDescent="0.4">
      <c r="A734" s="13"/>
      <c r="B734" s="34"/>
      <c r="C734" s="48" t="s">
        <v>530</v>
      </c>
      <c r="D734" s="80" t="s">
        <v>528</v>
      </c>
      <c r="E734" s="80"/>
      <c r="F734" s="33">
        <v>0</v>
      </c>
      <c r="G734" s="29">
        <f>G735</f>
        <v>471</v>
      </c>
      <c r="H734" s="33">
        <f t="shared" si="73"/>
        <v>471</v>
      </c>
      <c r="I734" s="29">
        <f>I735</f>
        <v>0</v>
      </c>
      <c r="J734" s="33">
        <f t="shared" si="73"/>
        <v>471</v>
      </c>
      <c r="K734" s="29">
        <f>K735</f>
        <v>0</v>
      </c>
      <c r="L734" s="33">
        <f t="shared" si="73"/>
        <v>471</v>
      </c>
      <c r="M734" s="29">
        <f>M735</f>
        <v>0</v>
      </c>
      <c r="N734" s="33">
        <f t="shared" si="73"/>
        <v>471</v>
      </c>
      <c r="O734" s="29">
        <f>O735</f>
        <v>0</v>
      </c>
      <c r="P734" s="33">
        <f t="shared" ref="P734:Z789" si="79">N734+O734</f>
        <v>471</v>
      </c>
      <c r="Q734" s="29">
        <f>Q735</f>
        <v>0</v>
      </c>
      <c r="R734" s="33">
        <f t="shared" si="79"/>
        <v>471</v>
      </c>
      <c r="S734" s="29">
        <f>S735</f>
        <v>0</v>
      </c>
      <c r="T734" s="33">
        <f t="shared" si="79"/>
        <v>471</v>
      </c>
      <c r="U734" s="29">
        <f>U735</f>
        <v>0</v>
      </c>
      <c r="V734" s="33">
        <f t="shared" si="79"/>
        <v>471</v>
      </c>
      <c r="W734" s="29">
        <f>W735</f>
        <v>0</v>
      </c>
      <c r="X734" s="33">
        <f t="shared" si="79"/>
        <v>471</v>
      </c>
      <c r="Y734" s="29">
        <f>Y735</f>
        <v>0</v>
      </c>
      <c r="Z734" s="33">
        <f t="shared" si="79"/>
        <v>471</v>
      </c>
      <c r="AA734" s="29">
        <f>AA735</f>
        <v>0</v>
      </c>
      <c r="AB734" s="33">
        <f t="shared" si="74"/>
        <v>471</v>
      </c>
    </row>
    <row r="735" spans="1:28" ht="24.95" customHeight="1" x14ac:dyDescent="0.4">
      <c r="A735" s="13"/>
      <c r="B735" s="34"/>
      <c r="C735" s="48" t="s">
        <v>531</v>
      </c>
      <c r="D735" s="80" t="s">
        <v>529</v>
      </c>
      <c r="E735" s="80"/>
      <c r="F735" s="33">
        <v>0</v>
      </c>
      <c r="G735" s="29">
        <f>G736+G737</f>
        <v>471</v>
      </c>
      <c r="H735" s="33">
        <f t="shared" si="73"/>
        <v>471</v>
      </c>
      <c r="I735" s="29">
        <f>I736+I737</f>
        <v>0</v>
      </c>
      <c r="J735" s="33">
        <f t="shared" si="73"/>
        <v>471</v>
      </c>
      <c r="K735" s="29">
        <f>K736+K737</f>
        <v>0</v>
      </c>
      <c r="L735" s="33">
        <f t="shared" si="73"/>
        <v>471</v>
      </c>
      <c r="M735" s="29">
        <f>M736+M737</f>
        <v>0</v>
      </c>
      <c r="N735" s="33">
        <f t="shared" si="73"/>
        <v>471</v>
      </c>
      <c r="O735" s="29">
        <f>O736+O737</f>
        <v>0</v>
      </c>
      <c r="P735" s="33">
        <f t="shared" si="79"/>
        <v>471</v>
      </c>
      <c r="Q735" s="29">
        <f>Q736+Q737</f>
        <v>0</v>
      </c>
      <c r="R735" s="33">
        <f t="shared" si="79"/>
        <v>471</v>
      </c>
      <c r="S735" s="29">
        <f>S736+S737</f>
        <v>0</v>
      </c>
      <c r="T735" s="33">
        <f t="shared" si="79"/>
        <v>471</v>
      </c>
      <c r="U735" s="29">
        <f>U736+U737</f>
        <v>0</v>
      </c>
      <c r="V735" s="33">
        <f t="shared" si="79"/>
        <v>471</v>
      </c>
      <c r="W735" s="29">
        <f>W736+W737</f>
        <v>0</v>
      </c>
      <c r="X735" s="33">
        <f t="shared" si="79"/>
        <v>471</v>
      </c>
      <c r="Y735" s="29">
        <f>Y736+Y737</f>
        <v>0</v>
      </c>
      <c r="Z735" s="33">
        <f t="shared" si="79"/>
        <v>471</v>
      </c>
      <c r="AA735" s="29">
        <f>AA736+AA737</f>
        <v>0</v>
      </c>
      <c r="AB735" s="33">
        <f t="shared" si="74"/>
        <v>471</v>
      </c>
    </row>
    <row r="736" spans="1:28" ht="48.95" customHeight="1" x14ac:dyDescent="0.4">
      <c r="A736" s="13"/>
      <c r="B736" s="34"/>
      <c r="C736" s="48" t="s">
        <v>14</v>
      </c>
      <c r="D736" s="80" t="s">
        <v>529</v>
      </c>
      <c r="E736" s="80">
        <v>200</v>
      </c>
      <c r="F736" s="33">
        <v>0</v>
      </c>
      <c r="G736" s="29">
        <v>51</v>
      </c>
      <c r="H736" s="33">
        <f t="shared" si="73"/>
        <v>51</v>
      </c>
      <c r="I736" s="29"/>
      <c r="J736" s="33">
        <f t="shared" si="73"/>
        <v>51</v>
      </c>
      <c r="K736" s="29"/>
      <c r="L736" s="33">
        <f t="shared" si="73"/>
        <v>51</v>
      </c>
      <c r="M736" s="29"/>
      <c r="N736" s="33">
        <f t="shared" si="73"/>
        <v>51</v>
      </c>
      <c r="O736" s="29"/>
      <c r="P736" s="33">
        <f t="shared" si="79"/>
        <v>51</v>
      </c>
      <c r="Q736" s="29"/>
      <c r="R736" s="33">
        <f t="shared" si="79"/>
        <v>51</v>
      </c>
      <c r="S736" s="29"/>
      <c r="T736" s="33">
        <f t="shared" si="79"/>
        <v>51</v>
      </c>
      <c r="U736" s="29"/>
      <c r="V736" s="33">
        <f t="shared" si="79"/>
        <v>51</v>
      </c>
      <c r="W736" s="29"/>
      <c r="X736" s="33">
        <f t="shared" si="79"/>
        <v>51</v>
      </c>
      <c r="Y736" s="29"/>
      <c r="Z736" s="33">
        <f t="shared" si="79"/>
        <v>51</v>
      </c>
      <c r="AA736" s="29"/>
      <c r="AB736" s="33">
        <f t="shared" si="74"/>
        <v>51</v>
      </c>
    </row>
    <row r="737" spans="1:28" ht="27.95" customHeight="1" x14ac:dyDescent="0.4">
      <c r="A737" s="13"/>
      <c r="B737" s="34"/>
      <c r="C737" s="48" t="s">
        <v>15</v>
      </c>
      <c r="D737" s="80" t="s">
        <v>529</v>
      </c>
      <c r="E737" s="80">
        <v>300</v>
      </c>
      <c r="F737" s="33">
        <v>0</v>
      </c>
      <c r="G737" s="29">
        <v>420</v>
      </c>
      <c r="H737" s="33">
        <f t="shared" si="73"/>
        <v>420</v>
      </c>
      <c r="I737" s="29"/>
      <c r="J737" s="33">
        <f t="shared" si="73"/>
        <v>420</v>
      </c>
      <c r="K737" s="29"/>
      <c r="L737" s="33">
        <f t="shared" si="73"/>
        <v>420</v>
      </c>
      <c r="M737" s="29"/>
      <c r="N737" s="33">
        <f t="shared" si="73"/>
        <v>420</v>
      </c>
      <c r="O737" s="29"/>
      <c r="P737" s="33">
        <f t="shared" si="79"/>
        <v>420</v>
      </c>
      <c r="Q737" s="29"/>
      <c r="R737" s="33">
        <f t="shared" si="79"/>
        <v>420</v>
      </c>
      <c r="S737" s="29"/>
      <c r="T737" s="33">
        <f t="shared" si="79"/>
        <v>420</v>
      </c>
      <c r="U737" s="29"/>
      <c r="V737" s="33">
        <f t="shared" si="79"/>
        <v>420</v>
      </c>
      <c r="W737" s="29"/>
      <c r="X737" s="33">
        <f t="shared" si="79"/>
        <v>420</v>
      </c>
      <c r="Y737" s="29"/>
      <c r="Z737" s="33">
        <f t="shared" si="79"/>
        <v>420</v>
      </c>
      <c r="AA737" s="29"/>
      <c r="AB737" s="33">
        <f t="shared" ref="AB737:AB738" si="80">Z737+AA737</f>
        <v>420</v>
      </c>
    </row>
    <row r="738" spans="1:28" ht="81" hidden="1" customHeight="1" x14ac:dyDescent="0.4">
      <c r="A738" s="13"/>
      <c r="B738" s="34">
        <v>20</v>
      </c>
      <c r="C738" s="31" t="s">
        <v>388</v>
      </c>
      <c r="D738" s="80" t="s">
        <v>253</v>
      </c>
      <c r="E738" s="80"/>
      <c r="F738" s="33" t="e">
        <f>#REF!+#REF!</f>
        <v>#REF!</v>
      </c>
      <c r="G738" s="29">
        <f t="shared" ref="G738:AA739" si="81">G739</f>
        <v>0</v>
      </c>
      <c r="H738" s="33" t="e">
        <f t="shared" si="73"/>
        <v>#REF!</v>
      </c>
      <c r="I738" s="29">
        <f t="shared" si="81"/>
        <v>0</v>
      </c>
      <c r="J738" s="33" t="e">
        <f t="shared" si="73"/>
        <v>#REF!</v>
      </c>
      <c r="K738" s="29">
        <f t="shared" si="81"/>
        <v>0</v>
      </c>
      <c r="L738" s="33" t="e">
        <f t="shared" si="73"/>
        <v>#REF!</v>
      </c>
      <c r="M738" s="29">
        <f t="shared" si="81"/>
        <v>0</v>
      </c>
      <c r="N738" s="33" t="e">
        <f t="shared" si="73"/>
        <v>#REF!</v>
      </c>
      <c r="O738" s="29">
        <f t="shared" si="81"/>
        <v>0</v>
      </c>
      <c r="P738" s="33" t="e">
        <f t="shared" si="79"/>
        <v>#REF!</v>
      </c>
      <c r="Q738" s="29">
        <f t="shared" si="81"/>
        <v>0</v>
      </c>
      <c r="R738" s="33" t="e">
        <f t="shared" si="79"/>
        <v>#REF!</v>
      </c>
      <c r="S738" s="29">
        <f t="shared" si="81"/>
        <v>0</v>
      </c>
      <c r="T738" s="33" t="e">
        <f t="shared" si="79"/>
        <v>#REF!</v>
      </c>
      <c r="U738" s="29">
        <f t="shared" si="81"/>
        <v>0</v>
      </c>
      <c r="V738" s="33" t="e">
        <f t="shared" si="79"/>
        <v>#REF!</v>
      </c>
      <c r="W738" s="29">
        <f t="shared" si="81"/>
        <v>0</v>
      </c>
      <c r="X738" s="33" t="e">
        <f t="shared" si="79"/>
        <v>#REF!</v>
      </c>
      <c r="Y738" s="29">
        <f t="shared" si="81"/>
        <v>0</v>
      </c>
      <c r="Z738" s="33" t="e">
        <f t="shared" si="79"/>
        <v>#REF!</v>
      </c>
      <c r="AA738" s="29">
        <f t="shared" si="81"/>
        <v>0</v>
      </c>
      <c r="AB738" s="33" t="e">
        <f t="shared" si="80"/>
        <v>#REF!</v>
      </c>
    </row>
    <row r="739" spans="1:28" ht="60.75" hidden="1" customHeight="1" x14ac:dyDescent="0.4">
      <c r="A739" s="13"/>
      <c r="B739" s="34"/>
      <c r="C739" s="31" t="s">
        <v>389</v>
      </c>
      <c r="D739" s="80" t="s">
        <v>254</v>
      </c>
      <c r="E739" s="80"/>
      <c r="F739" s="33" t="e">
        <f>#REF!+#REF!</f>
        <v>#REF!</v>
      </c>
      <c r="G739" s="29">
        <f t="shared" si="81"/>
        <v>0</v>
      </c>
      <c r="H739" s="33" t="e">
        <f t="shared" si="73"/>
        <v>#REF!</v>
      </c>
      <c r="I739" s="29">
        <f t="shared" si="81"/>
        <v>0</v>
      </c>
      <c r="J739" s="33" t="e">
        <f t="shared" si="73"/>
        <v>#REF!</v>
      </c>
      <c r="K739" s="29">
        <f t="shared" si="81"/>
        <v>0</v>
      </c>
      <c r="L739" s="33" t="e">
        <f t="shared" si="73"/>
        <v>#REF!</v>
      </c>
      <c r="M739" s="29">
        <f t="shared" si="81"/>
        <v>0</v>
      </c>
      <c r="N739" s="33" t="e">
        <f t="shared" si="73"/>
        <v>#REF!</v>
      </c>
      <c r="O739" s="29">
        <f t="shared" si="81"/>
        <v>0</v>
      </c>
      <c r="P739" s="33" t="e">
        <f t="shared" si="79"/>
        <v>#REF!</v>
      </c>
      <c r="Q739" s="29">
        <f t="shared" si="81"/>
        <v>0</v>
      </c>
      <c r="R739" s="33" t="e">
        <f t="shared" si="79"/>
        <v>#REF!</v>
      </c>
      <c r="S739" s="29">
        <f t="shared" si="81"/>
        <v>0</v>
      </c>
      <c r="T739" s="33" t="e">
        <f t="shared" si="79"/>
        <v>#REF!</v>
      </c>
      <c r="U739" s="29">
        <f t="shared" si="81"/>
        <v>0</v>
      </c>
      <c r="V739" s="33" t="e">
        <f t="shared" si="79"/>
        <v>#REF!</v>
      </c>
      <c r="W739" s="29">
        <f t="shared" si="81"/>
        <v>0</v>
      </c>
      <c r="X739" s="33" t="e">
        <f t="shared" si="79"/>
        <v>#REF!</v>
      </c>
      <c r="Y739" s="29">
        <f t="shared" si="81"/>
        <v>0</v>
      </c>
      <c r="Z739" s="33" t="e">
        <f t="shared" ref="Z739:AB789" si="82">X739+Y739</f>
        <v>#REF!</v>
      </c>
      <c r="AA739" s="29">
        <f t="shared" si="81"/>
        <v>0</v>
      </c>
      <c r="AB739" s="33" t="e">
        <f t="shared" si="82"/>
        <v>#REF!</v>
      </c>
    </row>
    <row r="740" spans="1:28" ht="60.75" hidden="1" customHeight="1" x14ac:dyDescent="0.4">
      <c r="A740" s="13"/>
      <c r="B740" s="34"/>
      <c r="C740" s="31" t="s">
        <v>92</v>
      </c>
      <c r="D740" s="80" t="s">
        <v>255</v>
      </c>
      <c r="E740" s="80"/>
      <c r="F740" s="33" t="e">
        <f>#REF!+#REF!</f>
        <v>#REF!</v>
      </c>
      <c r="G740" s="29"/>
      <c r="H740" s="33" t="e">
        <f t="shared" si="73"/>
        <v>#REF!</v>
      </c>
      <c r="I740" s="29"/>
      <c r="J740" s="33" t="e">
        <f t="shared" si="73"/>
        <v>#REF!</v>
      </c>
      <c r="K740" s="29"/>
      <c r="L740" s="33" t="e">
        <f t="shared" si="73"/>
        <v>#REF!</v>
      </c>
      <c r="M740" s="29"/>
      <c r="N740" s="33" t="e">
        <f t="shared" si="73"/>
        <v>#REF!</v>
      </c>
      <c r="O740" s="29"/>
      <c r="P740" s="33" t="e">
        <f t="shared" si="79"/>
        <v>#REF!</v>
      </c>
      <c r="Q740" s="29"/>
      <c r="R740" s="33" t="e">
        <f t="shared" si="79"/>
        <v>#REF!</v>
      </c>
      <c r="S740" s="29"/>
      <c r="T740" s="33" t="e">
        <f t="shared" si="79"/>
        <v>#REF!</v>
      </c>
      <c r="U740" s="29"/>
      <c r="V740" s="33" t="e">
        <f t="shared" si="79"/>
        <v>#REF!</v>
      </c>
      <c r="W740" s="29"/>
      <c r="X740" s="33" t="e">
        <f t="shared" si="79"/>
        <v>#REF!</v>
      </c>
      <c r="Y740" s="29"/>
      <c r="Z740" s="33" t="e">
        <f t="shared" si="82"/>
        <v>#REF!</v>
      </c>
      <c r="AA740" s="29"/>
      <c r="AB740" s="33" t="e">
        <f t="shared" si="82"/>
        <v>#REF!</v>
      </c>
    </row>
    <row r="741" spans="1:28" ht="60.75" hidden="1" customHeight="1" x14ac:dyDescent="0.4">
      <c r="A741" s="13"/>
      <c r="B741" s="34"/>
      <c r="C741" s="31" t="s">
        <v>9</v>
      </c>
      <c r="D741" s="80" t="s">
        <v>255</v>
      </c>
      <c r="E741" s="80">
        <v>600</v>
      </c>
      <c r="F741" s="33" t="e">
        <f>#REF!+#REF!</f>
        <v>#REF!</v>
      </c>
      <c r="G741" s="29">
        <f>G742+G746+G749+G752</f>
        <v>5959.7609999999995</v>
      </c>
      <c r="H741" s="33" t="e">
        <f t="shared" si="73"/>
        <v>#REF!</v>
      </c>
      <c r="I741" s="29">
        <f>I742+I746+I749+I752</f>
        <v>0</v>
      </c>
      <c r="J741" s="33" t="e">
        <f t="shared" si="73"/>
        <v>#REF!</v>
      </c>
      <c r="K741" s="29">
        <f>K742+K746+K749+K752</f>
        <v>0</v>
      </c>
      <c r="L741" s="33" t="e">
        <f t="shared" si="73"/>
        <v>#REF!</v>
      </c>
      <c r="M741" s="29">
        <f>M742+M746+M749+M752</f>
        <v>0</v>
      </c>
      <c r="N741" s="33" t="e">
        <f t="shared" si="73"/>
        <v>#REF!</v>
      </c>
      <c r="O741" s="29">
        <f>O742+O746+O749+O752</f>
        <v>280</v>
      </c>
      <c r="P741" s="33" t="e">
        <f t="shared" si="79"/>
        <v>#REF!</v>
      </c>
      <c r="Q741" s="29">
        <f>Q742+Q746+Q749+Q752</f>
        <v>0</v>
      </c>
      <c r="R741" s="33" t="e">
        <f t="shared" si="79"/>
        <v>#REF!</v>
      </c>
      <c r="S741" s="29">
        <f>S742+S746+S749+S752</f>
        <v>0</v>
      </c>
      <c r="T741" s="33" t="e">
        <f t="shared" si="79"/>
        <v>#REF!</v>
      </c>
      <c r="U741" s="29">
        <f>U742+U746+U749+U752</f>
        <v>1.5</v>
      </c>
      <c r="V741" s="33" t="e">
        <f t="shared" si="79"/>
        <v>#REF!</v>
      </c>
      <c r="W741" s="29">
        <f>W742+W746+W749+W752</f>
        <v>0</v>
      </c>
      <c r="X741" s="33" t="e">
        <f t="shared" si="79"/>
        <v>#REF!</v>
      </c>
      <c r="Y741" s="29">
        <f>Y742+Y746+Y749+Y752</f>
        <v>0</v>
      </c>
      <c r="Z741" s="33" t="e">
        <f t="shared" si="82"/>
        <v>#REF!</v>
      </c>
      <c r="AA741" s="29">
        <f>AA742+AA746+AA749+AA752</f>
        <v>0</v>
      </c>
      <c r="AB741" s="33" t="e">
        <f t="shared" si="82"/>
        <v>#REF!</v>
      </c>
    </row>
    <row r="742" spans="1:28" ht="49.5" customHeight="1" x14ac:dyDescent="0.4">
      <c r="A742" s="13"/>
      <c r="B742" s="25">
        <v>17</v>
      </c>
      <c r="C742" s="26" t="s">
        <v>390</v>
      </c>
      <c r="D742" s="121" t="s">
        <v>256</v>
      </c>
      <c r="E742" s="121"/>
      <c r="F742" s="30">
        <v>0</v>
      </c>
      <c r="G742" s="28">
        <f>G743+G746+G750+G753</f>
        <v>5567.5609999999997</v>
      </c>
      <c r="H742" s="30">
        <f t="shared" si="73"/>
        <v>5567.5609999999997</v>
      </c>
      <c r="I742" s="28">
        <f>I743+I746+I750+I753</f>
        <v>0</v>
      </c>
      <c r="J742" s="30">
        <f t="shared" si="73"/>
        <v>5567.5609999999997</v>
      </c>
      <c r="K742" s="28">
        <f>K743+K746+K750+K753</f>
        <v>0</v>
      </c>
      <c r="L742" s="30">
        <f t="shared" si="73"/>
        <v>5567.5609999999997</v>
      </c>
      <c r="M742" s="28">
        <f>M743+M746+M750+M753</f>
        <v>0</v>
      </c>
      <c r="N742" s="30">
        <f t="shared" si="73"/>
        <v>5567.5609999999997</v>
      </c>
      <c r="O742" s="28">
        <f>O743+O746+O750+O753</f>
        <v>280</v>
      </c>
      <c r="P742" s="30">
        <f t="shared" si="79"/>
        <v>5847.5609999999997</v>
      </c>
      <c r="Q742" s="28">
        <f>Q743+Q746+Q750+Q753</f>
        <v>0</v>
      </c>
      <c r="R742" s="30">
        <f t="shared" si="79"/>
        <v>5847.5609999999997</v>
      </c>
      <c r="S742" s="28">
        <f>S743+S746+S750+S753</f>
        <v>0</v>
      </c>
      <c r="T742" s="30">
        <f t="shared" si="79"/>
        <v>5847.5609999999997</v>
      </c>
      <c r="U742" s="28">
        <f>U743+U746+U750+U753</f>
        <v>1.5</v>
      </c>
      <c r="V742" s="30">
        <f t="shared" si="79"/>
        <v>5849.0609999999997</v>
      </c>
      <c r="W742" s="28">
        <f>W743+W746+W750+W753</f>
        <v>0</v>
      </c>
      <c r="X742" s="30">
        <f t="shared" si="79"/>
        <v>5849.0609999999997</v>
      </c>
      <c r="Y742" s="28">
        <f>Y743+Y746+Y750+Y753</f>
        <v>0</v>
      </c>
      <c r="Z742" s="30">
        <f t="shared" si="82"/>
        <v>5849.0609999999997</v>
      </c>
      <c r="AA742" s="28">
        <f>AA743+AA746+AA750+AA753</f>
        <v>0</v>
      </c>
      <c r="AB742" s="30">
        <f t="shared" si="82"/>
        <v>5849.0609999999997</v>
      </c>
    </row>
    <row r="743" spans="1:28" ht="81.599999999999994" customHeight="1" x14ac:dyDescent="0.4">
      <c r="A743" s="13"/>
      <c r="B743" s="34"/>
      <c r="C743" s="31" t="s">
        <v>396</v>
      </c>
      <c r="D743" s="80" t="s">
        <v>257</v>
      </c>
      <c r="E743" s="80"/>
      <c r="F743" s="33">
        <v>0</v>
      </c>
      <c r="G743" s="29">
        <f>G744</f>
        <v>450</v>
      </c>
      <c r="H743" s="33">
        <f t="shared" si="73"/>
        <v>450</v>
      </c>
      <c r="I743" s="29">
        <f>I744</f>
        <v>0</v>
      </c>
      <c r="J743" s="33">
        <f t="shared" si="73"/>
        <v>450</v>
      </c>
      <c r="K743" s="29">
        <f>K744</f>
        <v>0</v>
      </c>
      <c r="L743" s="33">
        <f t="shared" si="73"/>
        <v>450</v>
      </c>
      <c r="M743" s="29">
        <f>M744</f>
        <v>0</v>
      </c>
      <c r="N743" s="33">
        <f t="shared" si="73"/>
        <v>450</v>
      </c>
      <c r="O743" s="29">
        <f>O744</f>
        <v>280</v>
      </c>
      <c r="P743" s="33">
        <f t="shared" si="79"/>
        <v>730</v>
      </c>
      <c r="Q743" s="29">
        <f>Q744</f>
        <v>0</v>
      </c>
      <c r="R743" s="33">
        <f t="shared" si="79"/>
        <v>730</v>
      </c>
      <c r="S743" s="29">
        <f>S744</f>
        <v>0</v>
      </c>
      <c r="T743" s="33">
        <f t="shared" si="79"/>
        <v>730</v>
      </c>
      <c r="U743" s="29">
        <f>U744</f>
        <v>0</v>
      </c>
      <c r="V743" s="33">
        <f t="shared" si="79"/>
        <v>730</v>
      </c>
      <c r="W743" s="29">
        <f>W744</f>
        <v>0</v>
      </c>
      <c r="X743" s="33">
        <f t="shared" si="79"/>
        <v>730</v>
      </c>
      <c r="Y743" s="29">
        <f>Y744</f>
        <v>0</v>
      </c>
      <c r="Z743" s="33">
        <f t="shared" si="82"/>
        <v>730</v>
      </c>
      <c r="AA743" s="29">
        <f>AA744</f>
        <v>0</v>
      </c>
      <c r="AB743" s="33">
        <f t="shared" si="82"/>
        <v>730</v>
      </c>
    </row>
    <row r="744" spans="1:28" ht="66.95" customHeight="1" x14ac:dyDescent="0.4">
      <c r="A744" s="13"/>
      <c r="B744" s="34"/>
      <c r="C744" s="31" t="s">
        <v>258</v>
      </c>
      <c r="D744" s="80" t="s">
        <v>259</v>
      </c>
      <c r="E744" s="80"/>
      <c r="F744" s="33">
        <v>0</v>
      </c>
      <c r="G744" s="29">
        <f>G745</f>
        <v>450</v>
      </c>
      <c r="H744" s="33">
        <f t="shared" si="73"/>
        <v>450</v>
      </c>
      <c r="I744" s="29">
        <f>I745</f>
        <v>0</v>
      </c>
      <c r="J744" s="33">
        <f t="shared" si="73"/>
        <v>450</v>
      </c>
      <c r="K744" s="29">
        <f>K745</f>
        <v>0</v>
      </c>
      <c r="L744" s="33">
        <f t="shared" si="73"/>
        <v>450</v>
      </c>
      <c r="M744" s="29">
        <f>M745</f>
        <v>0</v>
      </c>
      <c r="N744" s="33">
        <f t="shared" si="73"/>
        <v>450</v>
      </c>
      <c r="O744" s="29">
        <f>O745</f>
        <v>280</v>
      </c>
      <c r="P744" s="33">
        <f t="shared" si="79"/>
        <v>730</v>
      </c>
      <c r="Q744" s="29">
        <f>Q745</f>
        <v>0</v>
      </c>
      <c r="R744" s="33">
        <f t="shared" si="79"/>
        <v>730</v>
      </c>
      <c r="S744" s="29">
        <f>S745</f>
        <v>0</v>
      </c>
      <c r="T744" s="33">
        <f t="shared" si="79"/>
        <v>730</v>
      </c>
      <c r="U744" s="29">
        <f>U745</f>
        <v>0</v>
      </c>
      <c r="V744" s="33">
        <f t="shared" si="79"/>
        <v>730</v>
      </c>
      <c r="W744" s="29">
        <f>W745</f>
        <v>0</v>
      </c>
      <c r="X744" s="33">
        <f t="shared" si="79"/>
        <v>730</v>
      </c>
      <c r="Y744" s="29">
        <f>Y745</f>
        <v>0</v>
      </c>
      <c r="Z744" s="33">
        <f t="shared" si="82"/>
        <v>730</v>
      </c>
      <c r="AA744" s="29">
        <f>AA745</f>
        <v>0</v>
      </c>
      <c r="AB744" s="33">
        <f t="shared" si="82"/>
        <v>730</v>
      </c>
    </row>
    <row r="745" spans="1:28" ht="45.75" customHeight="1" x14ac:dyDescent="0.4">
      <c r="A745" s="13"/>
      <c r="B745" s="34"/>
      <c r="C745" s="31" t="s">
        <v>14</v>
      </c>
      <c r="D745" s="80" t="s">
        <v>259</v>
      </c>
      <c r="E745" s="80">
        <v>200</v>
      </c>
      <c r="F745" s="33">
        <v>0</v>
      </c>
      <c r="G745" s="29">
        <v>450</v>
      </c>
      <c r="H745" s="33">
        <f t="shared" si="73"/>
        <v>450</v>
      </c>
      <c r="I745" s="29"/>
      <c r="J745" s="33">
        <f t="shared" si="73"/>
        <v>450</v>
      </c>
      <c r="K745" s="29"/>
      <c r="L745" s="33">
        <f t="shared" si="73"/>
        <v>450</v>
      </c>
      <c r="M745" s="29"/>
      <c r="N745" s="33">
        <f t="shared" si="73"/>
        <v>450</v>
      </c>
      <c r="O745" s="29">
        <v>280</v>
      </c>
      <c r="P745" s="33">
        <f t="shared" si="79"/>
        <v>730</v>
      </c>
      <c r="Q745" s="29"/>
      <c r="R745" s="33">
        <f t="shared" si="79"/>
        <v>730</v>
      </c>
      <c r="S745" s="29"/>
      <c r="T745" s="33">
        <f t="shared" si="79"/>
        <v>730</v>
      </c>
      <c r="U745" s="29"/>
      <c r="V745" s="33">
        <f t="shared" si="79"/>
        <v>730</v>
      </c>
      <c r="W745" s="29"/>
      <c r="X745" s="33">
        <f t="shared" si="79"/>
        <v>730</v>
      </c>
      <c r="Y745" s="29"/>
      <c r="Z745" s="33">
        <f t="shared" si="82"/>
        <v>730</v>
      </c>
      <c r="AA745" s="29"/>
      <c r="AB745" s="33">
        <f t="shared" si="82"/>
        <v>730</v>
      </c>
    </row>
    <row r="746" spans="1:28" ht="33.6" customHeight="1" x14ac:dyDescent="0.4">
      <c r="A746" s="13"/>
      <c r="B746" s="34"/>
      <c r="C746" s="31" t="s">
        <v>395</v>
      </c>
      <c r="D746" s="80" t="s">
        <v>260</v>
      </c>
      <c r="E746" s="80"/>
      <c r="F746" s="33">
        <v>0</v>
      </c>
      <c r="G746" s="29">
        <f>G747</f>
        <v>120.4</v>
      </c>
      <c r="H746" s="33">
        <f t="shared" si="73"/>
        <v>120.4</v>
      </c>
      <c r="I746" s="29">
        <f>I747</f>
        <v>0</v>
      </c>
      <c r="J746" s="33">
        <f t="shared" si="73"/>
        <v>120.4</v>
      </c>
      <c r="K746" s="29">
        <f>K747</f>
        <v>0</v>
      </c>
      <c r="L746" s="33">
        <f t="shared" si="73"/>
        <v>120.4</v>
      </c>
      <c r="M746" s="29">
        <f>M747</f>
        <v>0</v>
      </c>
      <c r="N746" s="33">
        <f t="shared" si="73"/>
        <v>120.4</v>
      </c>
      <c r="O746" s="29">
        <f>O747</f>
        <v>0</v>
      </c>
      <c r="P746" s="33">
        <f t="shared" si="79"/>
        <v>120.4</v>
      </c>
      <c r="Q746" s="29">
        <f>Q747</f>
        <v>0</v>
      </c>
      <c r="R746" s="33">
        <f t="shared" si="79"/>
        <v>120.4</v>
      </c>
      <c r="S746" s="29">
        <f>S747</f>
        <v>0</v>
      </c>
      <c r="T746" s="33">
        <f t="shared" si="79"/>
        <v>120.4</v>
      </c>
      <c r="U746" s="29">
        <f>U747</f>
        <v>0</v>
      </c>
      <c r="V746" s="33">
        <f t="shared" si="79"/>
        <v>120.4</v>
      </c>
      <c r="W746" s="29">
        <f>W747</f>
        <v>0</v>
      </c>
      <c r="X746" s="33">
        <f t="shared" si="79"/>
        <v>120.4</v>
      </c>
      <c r="Y746" s="29">
        <f>Y747</f>
        <v>0</v>
      </c>
      <c r="Z746" s="33">
        <f t="shared" si="82"/>
        <v>120.4</v>
      </c>
      <c r="AA746" s="29">
        <f>AA747</f>
        <v>0</v>
      </c>
      <c r="AB746" s="33">
        <f t="shared" si="82"/>
        <v>120.4</v>
      </c>
    </row>
    <row r="747" spans="1:28" ht="76.5" customHeight="1" x14ac:dyDescent="0.4">
      <c r="A747" s="13"/>
      <c r="B747" s="34"/>
      <c r="C747" s="31" t="s">
        <v>261</v>
      </c>
      <c r="D747" s="80" t="s">
        <v>262</v>
      </c>
      <c r="E747" s="80"/>
      <c r="F747" s="33">
        <v>0</v>
      </c>
      <c r="G747" s="29">
        <f>G748+G749</f>
        <v>120.4</v>
      </c>
      <c r="H747" s="33">
        <f t="shared" si="73"/>
        <v>120.4</v>
      </c>
      <c r="I747" s="29">
        <f>I748+I749</f>
        <v>0</v>
      </c>
      <c r="J747" s="33">
        <f t="shared" si="73"/>
        <v>120.4</v>
      </c>
      <c r="K747" s="29">
        <f>K748+K749</f>
        <v>0</v>
      </c>
      <c r="L747" s="33">
        <f t="shared" si="73"/>
        <v>120.4</v>
      </c>
      <c r="M747" s="29">
        <f>M748+M749</f>
        <v>0</v>
      </c>
      <c r="N747" s="33">
        <f t="shared" si="73"/>
        <v>120.4</v>
      </c>
      <c r="O747" s="29">
        <f>O748+O749</f>
        <v>0</v>
      </c>
      <c r="P747" s="33">
        <f t="shared" si="79"/>
        <v>120.4</v>
      </c>
      <c r="Q747" s="29">
        <f>Q748+Q749</f>
        <v>0</v>
      </c>
      <c r="R747" s="33">
        <f t="shared" si="79"/>
        <v>120.4</v>
      </c>
      <c r="S747" s="29">
        <f>S748+S749</f>
        <v>0</v>
      </c>
      <c r="T747" s="33">
        <f t="shared" si="79"/>
        <v>120.4</v>
      </c>
      <c r="U747" s="29">
        <f>U748+U749</f>
        <v>0</v>
      </c>
      <c r="V747" s="33">
        <f t="shared" si="79"/>
        <v>120.4</v>
      </c>
      <c r="W747" s="29">
        <f>W748+W749</f>
        <v>0</v>
      </c>
      <c r="X747" s="33">
        <f t="shared" si="79"/>
        <v>120.4</v>
      </c>
      <c r="Y747" s="29">
        <f>Y748+Y749</f>
        <v>0</v>
      </c>
      <c r="Z747" s="33">
        <f t="shared" si="82"/>
        <v>120.4</v>
      </c>
      <c r="AA747" s="29">
        <f>AA748+AA749</f>
        <v>0</v>
      </c>
      <c r="AB747" s="33">
        <f t="shared" si="82"/>
        <v>120.4</v>
      </c>
    </row>
    <row r="748" spans="1:28" ht="45.95" customHeight="1" x14ac:dyDescent="0.4">
      <c r="A748" s="13"/>
      <c r="B748" s="34"/>
      <c r="C748" s="31" t="s">
        <v>14</v>
      </c>
      <c r="D748" s="80" t="s">
        <v>262</v>
      </c>
      <c r="E748" s="80">
        <v>200</v>
      </c>
      <c r="F748" s="33">
        <v>0</v>
      </c>
      <c r="G748" s="29">
        <v>110.4</v>
      </c>
      <c r="H748" s="33">
        <f t="shared" si="73"/>
        <v>110.4</v>
      </c>
      <c r="I748" s="29"/>
      <c r="J748" s="33">
        <f t="shared" si="73"/>
        <v>110.4</v>
      </c>
      <c r="K748" s="29"/>
      <c r="L748" s="33">
        <f t="shared" si="73"/>
        <v>110.4</v>
      </c>
      <c r="M748" s="29"/>
      <c r="N748" s="33">
        <f t="shared" si="73"/>
        <v>110.4</v>
      </c>
      <c r="O748" s="29"/>
      <c r="P748" s="33">
        <f t="shared" si="79"/>
        <v>110.4</v>
      </c>
      <c r="Q748" s="29"/>
      <c r="R748" s="33">
        <f t="shared" si="79"/>
        <v>110.4</v>
      </c>
      <c r="S748" s="29"/>
      <c r="T748" s="33">
        <f t="shared" si="79"/>
        <v>110.4</v>
      </c>
      <c r="U748" s="29"/>
      <c r="V748" s="33">
        <f t="shared" si="79"/>
        <v>110.4</v>
      </c>
      <c r="W748" s="29"/>
      <c r="X748" s="33">
        <f t="shared" si="79"/>
        <v>110.4</v>
      </c>
      <c r="Y748" s="29"/>
      <c r="Z748" s="33">
        <f t="shared" si="82"/>
        <v>110.4</v>
      </c>
      <c r="AA748" s="29"/>
      <c r="AB748" s="33">
        <f t="shared" si="82"/>
        <v>110.4</v>
      </c>
    </row>
    <row r="749" spans="1:28" ht="26.25" x14ac:dyDescent="0.4">
      <c r="A749" s="13"/>
      <c r="B749" s="34"/>
      <c r="C749" s="31" t="s">
        <v>17</v>
      </c>
      <c r="D749" s="80" t="s">
        <v>262</v>
      </c>
      <c r="E749" s="80">
        <v>800</v>
      </c>
      <c r="F749" s="33">
        <v>0</v>
      </c>
      <c r="G749" s="29">
        <v>10</v>
      </c>
      <c r="H749" s="33">
        <f t="shared" si="73"/>
        <v>10</v>
      </c>
      <c r="I749" s="29"/>
      <c r="J749" s="33">
        <f t="shared" si="73"/>
        <v>10</v>
      </c>
      <c r="K749" s="29"/>
      <c r="L749" s="33">
        <f t="shared" si="73"/>
        <v>10</v>
      </c>
      <c r="M749" s="29"/>
      <c r="N749" s="33">
        <f t="shared" si="73"/>
        <v>10</v>
      </c>
      <c r="O749" s="29"/>
      <c r="P749" s="33">
        <f t="shared" si="79"/>
        <v>10</v>
      </c>
      <c r="Q749" s="29"/>
      <c r="R749" s="33">
        <f t="shared" si="79"/>
        <v>10</v>
      </c>
      <c r="S749" s="29"/>
      <c r="T749" s="33">
        <f t="shared" si="79"/>
        <v>10</v>
      </c>
      <c r="U749" s="29"/>
      <c r="V749" s="33">
        <f t="shared" si="79"/>
        <v>10</v>
      </c>
      <c r="W749" s="29"/>
      <c r="X749" s="33">
        <f t="shared" si="79"/>
        <v>10</v>
      </c>
      <c r="Y749" s="29"/>
      <c r="Z749" s="33">
        <f t="shared" si="82"/>
        <v>10</v>
      </c>
      <c r="AA749" s="29"/>
      <c r="AB749" s="33">
        <f t="shared" si="82"/>
        <v>10</v>
      </c>
    </row>
    <row r="750" spans="1:28" ht="48" customHeight="1" x14ac:dyDescent="0.4">
      <c r="A750" s="13"/>
      <c r="B750" s="34"/>
      <c r="C750" s="31" t="s">
        <v>394</v>
      </c>
      <c r="D750" s="80" t="s">
        <v>263</v>
      </c>
      <c r="E750" s="80"/>
      <c r="F750" s="33">
        <v>0</v>
      </c>
      <c r="G750" s="29">
        <f>G751</f>
        <v>261.8</v>
      </c>
      <c r="H750" s="33">
        <f t="shared" si="73"/>
        <v>261.8</v>
      </c>
      <c r="I750" s="29">
        <f>I751</f>
        <v>0</v>
      </c>
      <c r="J750" s="33">
        <f t="shared" si="73"/>
        <v>261.8</v>
      </c>
      <c r="K750" s="29">
        <f>K751</f>
        <v>0</v>
      </c>
      <c r="L750" s="33">
        <f t="shared" si="73"/>
        <v>261.8</v>
      </c>
      <c r="M750" s="29">
        <f>M751</f>
        <v>0</v>
      </c>
      <c r="N750" s="33">
        <f t="shared" si="73"/>
        <v>261.8</v>
      </c>
      <c r="O750" s="29">
        <f>O751</f>
        <v>0</v>
      </c>
      <c r="P750" s="33">
        <f t="shared" si="79"/>
        <v>261.8</v>
      </c>
      <c r="Q750" s="29">
        <f>Q751</f>
        <v>0</v>
      </c>
      <c r="R750" s="33">
        <f t="shared" si="79"/>
        <v>261.8</v>
      </c>
      <c r="S750" s="29">
        <f>S751</f>
        <v>0</v>
      </c>
      <c r="T750" s="33">
        <f t="shared" si="79"/>
        <v>261.8</v>
      </c>
      <c r="U750" s="29">
        <f>U751</f>
        <v>0</v>
      </c>
      <c r="V750" s="33">
        <f t="shared" si="79"/>
        <v>261.8</v>
      </c>
      <c r="W750" s="29">
        <f>W751</f>
        <v>0</v>
      </c>
      <c r="X750" s="33">
        <f t="shared" si="79"/>
        <v>261.8</v>
      </c>
      <c r="Y750" s="29">
        <f>Y751</f>
        <v>0</v>
      </c>
      <c r="Z750" s="33">
        <f t="shared" si="82"/>
        <v>261.8</v>
      </c>
      <c r="AA750" s="29">
        <f>AA751</f>
        <v>0</v>
      </c>
      <c r="AB750" s="33">
        <f t="shared" si="82"/>
        <v>261.8</v>
      </c>
    </row>
    <row r="751" spans="1:28" ht="22.5" customHeight="1" x14ac:dyDescent="0.4">
      <c r="A751" s="13"/>
      <c r="B751" s="34"/>
      <c r="C751" s="31" t="s">
        <v>264</v>
      </c>
      <c r="D751" s="80" t="s">
        <v>265</v>
      </c>
      <c r="E751" s="80"/>
      <c r="F751" s="33">
        <v>0</v>
      </c>
      <c r="G751" s="29">
        <f>G752</f>
        <v>261.8</v>
      </c>
      <c r="H751" s="33">
        <f t="shared" si="73"/>
        <v>261.8</v>
      </c>
      <c r="I751" s="29">
        <f>I752</f>
        <v>0</v>
      </c>
      <c r="J751" s="33">
        <f t="shared" si="73"/>
        <v>261.8</v>
      </c>
      <c r="K751" s="29">
        <f>K752</f>
        <v>0</v>
      </c>
      <c r="L751" s="33">
        <f t="shared" si="73"/>
        <v>261.8</v>
      </c>
      <c r="M751" s="29">
        <f>M752</f>
        <v>0</v>
      </c>
      <c r="N751" s="33">
        <f t="shared" si="73"/>
        <v>261.8</v>
      </c>
      <c r="O751" s="29">
        <f>O752</f>
        <v>0</v>
      </c>
      <c r="P751" s="33">
        <f t="shared" si="79"/>
        <v>261.8</v>
      </c>
      <c r="Q751" s="29">
        <f>Q752</f>
        <v>0</v>
      </c>
      <c r="R751" s="33">
        <f t="shared" si="79"/>
        <v>261.8</v>
      </c>
      <c r="S751" s="29">
        <f>S752</f>
        <v>0</v>
      </c>
      <c r="T751" s="33">
        <f t="shared" si="79"/>
        <v>261.8</v>
      </c>
      <c r="U751" s="29">
        <f>U752</f>
        <v>0</v>
      </c>
      <c r="V751" s="33">
        <f t="shared" si="79"/>
        <v>261.8</v>
      </c>
      <c r="W751" s="29">
        <f>W752</f>
        <v>0</v>
      </c>
      <c r="X751" s="33">
        <f t="shared" si="79"/>
        <v>261.8</v>
      </c>
      <c r="Y751" s="29">
        <f>Y752</f>
        <v>0</v>
      </c>
      <c r="Z751" s="33">
        <f t="shared" si="82"/>
        <v>261.8</v>
      </c>
      <c r="AA751" s="29">
        <f>AA752</f>
        <v>0</v>
      </c>
      <c r="AB751" s="33">
        <f t="shared" si="82"/>
        <v>261.8</v>
      </c>
    </row>
    <row r="752" spans="1:28" ht="47.45" customHeight="1" x14ac:dyDescent="0.4">
      <c r="A752" s="13"/>
      <c r="B752" s="34"/>
      <c r="C752" s="31" t="s">
        <v>14</v>
      </c>
      <c r="D752" s="80" t="s">
        <v>265</v>
      </c>
      <c r="E752" s="80">
        <v>200</v>
      </c>
      <c r="F752" s="33">
        <v>0</v>
      </c>
      <c r="G752" s="29">
        <v>261.8</v>
      </c>
      <c r="H752" s="33">
        <f t="shared" si="73"/>
        <v>261.8</v>
      </c>
      <c r="I752" s="29"/>
      <c r="J752" s="33">
        <f t="shared" si="73"/>
        <v>261.8</v>
      </c>
      <c r="K752" s="29"/>
      <c r="L752" s="33">
        <f t="shared" si="73"/>
        <v>261.8</v>
      </c>
      <c r="M752" s="29"/>
      <c r="N752" s="33">
        <f t="shared" si="73"/>
        <v>261.8</v>
      </c>
      <c r="O752" s="29"/>
      <c r="P752" s="33">
        <f t="shared" si="79"/>
        <v>261.8</v>
      </c>
      <c r="Q752" s="29"/>
      <c r="R752" s="33">
        <f t="shared" si="79"/>
        <v>261.8</v>
      </c>
      <c r="S752" s="29"/>
      <c r="T752" s="33">
        <f t="shared" si="79"/>
        <v>261.8</v>
      </c>
      <c r="U752" s="29"/>
      <c r="V752" s="33">
        <f t="shared" si="79"/>
        <v>261.8</v>
      </c>
      <c r="W752" s="29"/>
      <c r="X752" s="33">
        <f t="shared" si="79"/>
        <v>261.8</v>
      </c>
      <c r="Y752" s="29"/>
      <c r="Z752" s="33">
        <f t="shared" si="82"/>
        <v>261.8</v>
      </c>
      <c r="AA752" s="29"/>
      <c r="AB752" s="33">
        <f t="shared" si="82"/>
        <v>261.8</v>
      </c>
    </row>
    <row r="753" spans="1:28" ht="65.25" customHeight="1" x14ac:dyDescent="0.4">
      <c r="A753" s="13"/>
      <c r="B753" s="34"/>
      <c r="C753" s="31" t="s">
        <v>475</v>
      </c>
      <c r="D753" s="80" t="s">
        <v>266</v>
      </c>
      <c r="E753" s="80"/>
      <c r="F753" s="33">
        <v>0</v>
      </c>
      <c r="G753" s="29">
        <f>G754</f>
        <v>4735.3609999999999</v>
      </c>
      <c r="H753" s="33">
        <f t="shared" si="73"/>
        <v>4735.3609999999999</v>
      </c>
      <c r="I753" s="29">
        <f>I754</f>
        <v>0</v>
      </c>
      <c r="J753" s="33">
        <f t="shared" si="73"/>
        <v>4735.3609999999999</v>
      </c>
      <c r="K753" s="29">
        <f>K754</f>
        <v>0</v>
      </c>
      <c r="L753" s="33">
        <f t="shared" si="73"/>
        <v>4735.3609999999999</v>
      </c>
      <c r="M753" s="29">
        <f>M754</f>
        <v>0</v>
      </c>
      <c r="N753" s="33">
        <f t="shared" si="73"/>
        <v>4735.3609999999999</v>
      </c>
      <c r="O753" s="29">
        <f>O754</f>
        <v>0</v>
      </c>
      <c r="P753" s="33">
        <f t="shared" si="79"/>
        <v>4735.3609999999999</v>
      </c>
      <c r="Q753" s="29">
        <f>Q754</f>
        <v>0</v>
      </c>
      <c r="R753" s="33">
        <f t="shared" si="79"/>
        <v>4735.3609999999999</v>
      </c>
      <c r="S753" s="29">
        <f>S754</f>
        <v>0</v>
      </c>
      <c r="T753" s="33">
        <f t="shared" si="79"/>
        <v>4735.3609999999999</v>
      </c>
      <c r="U753" s="29">
        <f>U754</f>
        <v>1.5</v>
      </c>
      <c r="V753" s="33">
        <f t="shared" si="79"/>
        <v>4736.8609999999999</v>
      </c>
      <c r="W753" s="29">
        <f>W754</f>
        <v>0</v>
      </c>
      <c r="X753" s="33">
        <f t="shared" si="79"/>
        <v>4736.8609999999999</v>
      </c>
      <c r="Y753" s="29">
        <f>Y754</f>
        <v>0</v>
      </c>
      <c r="Z753" s="33">
        <f t="shared" si="82"/>
        <v>4736.8609999999999</v>
      </c>
      <c r="AA753" s="29">
        <f>AA754</f>
        <v>0</v>
      </c>
      <c r="AB753" s="33">
        <f t="shared" si="82"/>
        <v>4736.8609999999999</v>
      </c>
    </row>
    <row r="754" spans="1:28" ht="30.95" customHeight="1" x14ac:dyDescent="0.4">
      <c r="A754" s="13"/>
      <c r="B754" s="34"/>
      <c r="C754" s="31" t="s">
        <v>127</v>
      </c>
      <c r="D754" s="80" t="s">
        <v>267</v>
      </c>
      <c r="E754" s="80"/>
      <c r="F754" s="33">
        <v>0</v>
      </c>
      <c r="G754" s="29">
        <f>G755+G756+G757</f>
        <v>4735.3609999999999</v>
      </c>
      <c r="H754" s="33">
        <f t="shared" si="73"/>
        <v>4735.3609999999999</v>
      </c>
      <c r="I754" s="29">
        <f>I755+I756+I757</f>
        <v>0</v>
      </c>
      <c r="J754" s="33">
        <f t="shared" si="73"/>
        <v>4735.3609999999999</v>
      </c>
      <c r="K754" s="29">
        <f>K755+K756+K757</f>
        <v>0</v>
      </c>
      <c r="L754" s="33">
        <f t="shared" si="73"/>
        <v>4735.3609999999999</v>
      </c>
      <c r="M754" s="29">
        <f>M755+M756+M757</f>
        <v>0</v>
      </c>
      <c r="N754" s="33">
        <f t="shared" si="73"/>
        <v>4735.3609999999999</v>
      </c>
      <c r="O754" s="29">
        <f>O755+O756+O757</f>
        <v>0</v>
      </c>
      <c r="P754" s="33">
        <f t="shared" si="79"/>
        <v>4735.3609999999999</v>
      </c>
      <c r="Q754" s="29">
        <f>Q755+Q756+Q757</f>
        <v>0</v>
      </c>
      <c r="R754" s="33">
        <f t="shared" si="79"/>
        <v>4735.3609999999999</v>
      </c>
      <c r="S754" s="29">
        <f>S755+S756+S757</f>
        <v>0</v>
      </c>
      <c r="T754" s="33">
        <f t="shared" si="79"/>
        <v>4735.3609999999999</v>
      </c>
      <c r="U754" s="29">
        <f>U755+U756+U757</f>
        <v>1.5</v>
      </c>
      <c r="V754" s="33">
        <f t="shared" si="79"/>
        <v>4736.8609999999999</v>
      </c>
      <c r="W754" s="29">
        <f>W755+W756+W757</f>
        <v>0</v>
      </c>
      <c r="X754" s="33">
        <f t="shared" si="79"/>
        <v>4736.8609999999999</v>
      </c>
      <c r="Y754" s="29">
        <f>Y755+Y756+Y757</f>
        <v>0</v>
      </c>
      <c r="Z754" s="33">
        <f t="shared" si="82"/>
        <v>4736.8609999999999</v>
      </c>
      <c r="AA754" s="29">
        <f>AA755+AA756+AA757</f>
        <v>0</v>
      </c>
      <c r="AB754" s="33">
        <f t="shared" si="82"/>
        <v>4736.8609999999999</v>
      </c>
    </row>
    <row r="755" spans="1:28" ht="88.5" customHeight="1" x14ac:dyDescent="0.4">
      <c r="A755" s="13"/>
      <c r="B755" s="34"/>
      <c r="C755" s="31" t="s">
        <v>110</v>
      </c>
      <c r="D755" s="80" t="s">
        <v>267</v>
      </c>
      <c r="E755" s="80">
        <v>100</v>
      </c>
      <c r="F755" s="33">
        <v>0</v>
      </c>
      <c r="G755" s="29">
        <v>4563.4799999999996</v>
      </c>
      <c r="H755" s="33">
        <f t="shared" si="73"/>
        <v>4563.4799999999996</v>
      </c>
      <c r="I755" s="29"/>
      <c r="J755" s="33">
        <f t="shared" si="73"/>
        <v>4563.4799999999996</v>
      </c>
      <c r="K755" s="29"/>
      <c r="L755" s="33">
        <f t="shared" si="73"/>
        <v>4563.4799999999996</v>
      </c>
      <c r="M755" s="29"/>
      <c r="N755" s="33">
        <f t="shared" si="73"/>
        <v>4563.4799999999996</v>
      </c>
      <c r="O755" s="29"/>
      <c r="P755" s="33">
        <f t="shared" si="79"/>
        <v>4563.4799999999996</v>
      </c>
      <c r="Q755" s="29"/>
      <c r="R755" s="33">
        <f t="shared" si="79"/>
        <v>4563.4799999999996</v>
      </c>
      <c r="S755" s="29"/>
      <c r="T755" s="33">
        <f t="shared" si="79"/>
        <v>4563.4799999999996</v>
      </c>
      <c r="U755" s="29">
        <v>6.34</v>
      </c>
      <c r="V755" s="33">
        <f t="shared" si="79"/>
        <v>4569.82</v>
      </c>
      <c r="W755" s="29"/>
      <c r="X755" s="33">
        <f t="shared" si="79"/>
        <v>4569.82</v>
      </c>
      <c r="Y755" s="29"/>
      <c r="Z755" s="33">
        <f t="shared" si="82"/>
        <v>4569.82</v>
      </c>
      <c r="AA755" s="29"/>
      <c r="AB755" s="33">
        <f t="shared" si="82"/>
        <v>4569.82</v>
      </c>
    </row>
    <row r="756" spans="1:28" ht="38.25" customHeight="1" x14ac:dyDescent="0.4">
      <c r="A756" s="13"/>
      <c r="B756" s="34"/>
      <c r="C756" s="31" t="s">
        <v>14</v>
      </c>
      <c r="D756" s="80" t="s">
        <v>267</v>
      </c>
      <c r="E756" s="80">
        <v>200</v>
      </c>
      <c r="F756" s="33">
        <v>0</v>
      </c>
      <c r="G756" s="29">
        <v>170.881</v>
      </c>
      <c r="H756" s="33">
        <f t="shared" si="73"/>
        <v>170.881</v>
      </c>
      <c r="I756" s="29"/>
      <c r="J756" s="33">
        <f t="shared" si="73"/>
        <v>170.881</v>
      </c>
      <c r="K756" s="29"/>
      <c r="L756" s="33">
        <f t="shared" si="73"/>
        <v>170.881</v>
      </c>
      <c r="M756" s="29"/>
      <c r="N756" s="33">
        <f t="shared" si="73"/>
        <v>170.881</v>
      </c>
      <c r="O756" s="29"/>
      <c r="P756" s="33">
        <f t="shared" si="79"/>
        <v>170.881</v>
      </c>
      <c r="Q756" s="29"/>
      <c r="R756" s="33">
        <f t="shared" si="79"/>
        <v>170.881</v>
      </c>
      <c r="S756" s="29"/>
      <c r="T756" s="33">
        <f t="shared" si="79"/>
        <v>170.881</v>
      </c>
      <c r="U756" s="29">
        <v>-4.84</v>
      </c>
      <c r="V756" s="33">
        <f t="shared" si="79"/>
        <v>166.041</v>
      </c>
      <c r="W756" s="29"/>
      <c r="X756" s="33">
        <f t="shared" si="79"/>
        <v>166.041</v>
      </c>
      <c r="Y756" s="29"/>
      <c r="Z756" s="33">
        <f t="shared" si="82"/>
        <v>166.041</v>
      </c>
      <c r="AA756" s="29"/>
      <c r="AB756" s="33">
        <f t="shared" si="82"/>
        <v>166.041</v>
      </c>
    </row>
    <row r="757" spans="1:28" ht="26.25" x14ac:dyDescent="0.4">
      <c r="A757" s="13"/>
      <c r="B757" s="34"/>
      <c r="C757" s="31" t="s">
        <v>17</v>
      </c>
      <c r="D757" s="80" t="s">
        <v>267</v>
      </c>
      <c r="E757" s="80">
        <v>800</v>
      </c>
      <c r="F757" s="33">
        <v>0</v>
      </c>
      <c r="G757" s="29">
        <v>1</v>
      </c>
      <c r="H757" s="33">
        <f t="shared" si="73"/>
        <v>1</v>
      </c>
      <c r="I757" s="29"/>
      <c r="J757" s="33">
        <f t="shared" si="73"/>
        <v>1</v>
      </c>
      <c r="K757" s="29"/>
      <c r="L757" s="33">
        <f t="shared" si="73"/>
        <v>1</v>
      </c>
      <c r="M757" s="29"/>
      <c r="N757" s="33">
        <f t="shared" si="73"/>
        <v>1</v>
      </c>
      <c r="O757" s="29"/>
      <c r="P757" s="33">
        <f t="shared" si="79"/>
        <v>1</v>
      </c>
      <c r="Q757" s="29"/>
      <c r="R757" s="33">
        <f t="shared" si="79"/>
        <v>1</v>
      </c>
      <c r="S757" s="29"/>
      <c r="T757" s="33">
        <f t="shared" si="79"/>
        <v>1</v>
      </c>
      <c r="U757" s="29"/>
      <c r="V757" s="33">
        <f t="shared" si="79"/>
        <v>1</v>
      </c>
      <c r="W757" s="29"/>
      <c r="X757" s="33">
        <f t="shared" si="79"/>
        <v>1</v>
      </c>
      <c r="Y757" s="29"/>
      <c r="Z757" s="33">
        <f t="shared" si="82"/>
        <v>1</v>
      </c>
      <c r="AA757" s="29"/>
      <c r="AB757" s="33">
        <f t="shared" si="82"/>
        <v>1</v>
      </c>
    </row>
    <row r="758" spans="1:28" ht="51" customHeight="1" x14ac:dyDescent="0.4">
      <c r="A758" s="13"/>
      <c r="B758" s="34"/>
      <c r="C758" s="49" t="s">
        <v>268</v>
      </c>
      <c r="D758" s="130" t="s">
        <v>269</v>
      </c>
      <c r="E758" s="130"/>
      <c r="F758" s="33">
        <v>0</v>
      </c>
      <c r="G758" s="29">
        <f t="shared" ref="G758:AA759" si="83">G759</f>
        <v>2012.9110000000001</v>
      </c>
      <c r="H758" s="33">
        <f t="shared" si="73"/>
        <v>2012.9110000000001</v>
      </c>
      <c r="I758" s="29">
        <f t="shared" si="83"/>
        <v>0</v>
      </c>
      <c r="J758" s="33">
        <f t="shared" si="73"/>
        <v>2012.9110000000001</v>
      </c>
      <c r="K758" s="29">
        <f t="shared" si="83"/>
        <v>0</v>
      </c>
      <c r="L758" s="33">
        <f t="shared" si="73"/>
        <v>2012.9110000000001</v>
      </c>
      <c r="M758" s="29">
        <f t="shared" si="83"/>
        <v>0</v>
      </c>
      <c r="N758" s="33">
        <f t="shared" si="73"/>
        <v>2012.9110000000001</v>
      </c>
      <c r="O758" s="29">
        <f t="shared" si="83"/>
        <v>0</v>
      </c>
      <c r="P758" s="33">
        <f t="shared" si="79"/>
        <v>2012.9110000000001</v>
      </c>
      <c r="Q758" s="29">
        <f t="shared" si="83"/>
        <v>0</v>
      </c>
      <c r="R758" s="33">
        <f t="shared" si="79"/>
        <v>2012.9110000000001</v>
      </c>
      <c r="S758" s="29">
        <f t="shared" si="83"/>
        <v>0</v>
      </c>
      <c r="T758" s="33">
        <f t="shared" si="79"/>
        <v>2012.9110000000001</v>
      </c>
      <c r="U758" s="29">
        <f t="shared" si="83"/>
        <v>0</v>
      </c>
      <c r="V758" s="33">
        <f t="shared" si="79"/>
        <v>2012.9110000000001</v>
      </c>
      <c r="W758" s="29">
        <f t="shared" si="83"/>
        <v>0</v>
      </c>
      <c r="X758" s="33">
        <f t="shared" si="79"/>
        <v>2012.9110000000001</v>
      </c>
      <c r="Y758" s="29">
        <f t="shared" si="83"/>
        <v>0</v>
      </c>
      <c r="Z758" s="33">
        <f t="shared" si="82"/>
        <v>2012.9110000000001</v>
      </c>
      <c r="AA758" s="29">
        <f t="shared" si="83"/>
        <v>0</v>
      </c>
      <c r="AB758" s="33">
        <f t="shared" si="82"/>
        <v>2012.9110000000001</v>
      </c>
    </row>
    <row r="759" spans="1:28" ht="26.25" x14ac:dyDescent="0.4">
      <c r="A759" s="13"/>
      <c r="B759" s="34"/>
      <c r="C759" s="31" t="s">
        <v>270</v>
      </c>
      <c r="D759" s="80" t="s">
        <v>517</v>
      </c>
      <c r="E759" s="80"/>
      <c r="F759" s="33">
        <v>0</v>
      </c>
      <c r="G759" s="29">
        <f t="shared" si="83"/>
        <v>2012.9110000000001</v>
      </c>
      <c r="H759" s="33">
        <f t="shared" si="73"/>
        <v>2012.9110000000001</v>
      </c>
      <c r="I759" s="29">
        <f t="shared" si="83"/>
        <v>0</v>
      </c>
      <c r="J759" s="33">
        <f t="shared" si="73"/>
        <v>2012.9110000000001</v>
      </c>
      <c r="K759" s="29">
        <f t="shared" si="83"/>
        <v>0</v>
      </c>
      <c r="L759" s="33">
        <f t="shared" si="73"/>
        <v>2012.9110000000001</v>
      </c>
      <c r="M759" s="29">
        <f t="shared" si="83"/>
        <v>0</v>
      </c>
      <c r="N759" s="33">
        <f t="shared" si="73"/>
        <v>2012.9110000000001</v>
      </c>
      <c r="O759" s="29">
        <f t="shared" si="83"/>
        <v>0</v>
      </c>
      <c r="P759" s="33">
        <f t="shared" si="79"/>
        <v>2012.9110000000001</v>
      </c>
      <c r="Q759" s="29">
        <f t="shared" si="83"/>
        <v>0</v>
      </c>
      <c r="R759" s="33">
        <f t="shared" si="79"/>
        <v>2012.9110000000001</v>
      </c>
      <c r="S759" s="29">
        <f t="shared" si="83"/>
        <v>0</v>
      </c>
      <c r="T759" s="33">
        <f t="shared" si="79"/>
        <v>2012.9110000000001</v>
      </c>
      <c r="U759" s="29">
        <f t="shared" si="83"/>
        <v>0</v>
      </c>
      <c r="V759" s="33">
        <f t="shared" si="79"/>
        <v>2012.9110000000001</v>
      </c>
      <c r="W759" s="29">
        <f t="shared" si="83"/>
        <v>0</v>
      </c>
      <c r="X759" s="33">
        <f t="shared" si="79"/>
        <v>2012.9110000000001</v>
      </c>
      <c r="Y759" s="29">
        <f t="shared" si="83"/>
        <v>0</v>
      </c>
      <c r="Z759" s="33">
        <f t="shared" si="82"/>
        <v>2012.9110000000001</v>
      </c>
      <c r="AA759" s="29">
        <f t="shared" si="83"/>
        <v>0</v>
      </c>
      <c r="AB759" s="33">
        <f t="shared" si="82"/>
        <v>2012.9110000000001</v>
      </c>
    </row>
    <row r="760" spans="1:28" ht="34.5" customHeight="1" x14ac:dyDescent="0.4">
      <c r="A760" s="13"/>
      <c r="B760" s="34"/>
      <c r="C760" s="31" t="s">
        <v>127</v>
      </c>
      <c r="D760" s="80" t="s">
        <v>516</v>
      </c>
      <c r="E760" s="80"/>
      <c r="F760" s="33">
        <v>0</v>
      </c>
      <c r="G760" s="29">
        <f>G761</f>
        <v>2012.9110000000001</v>
      </c>
      <c r="H760" s="33">
        <f t="shared" si="73"/>
        <v>2012.9110000000001</v>
      </c>
      <c r="I760" s="29">
        <f>I761</f>
        <v>0</v>
      </c>
      <c r="J760" s="33">
        <f t="shared" si="73"/>
        <v>2012.9110000000001</v>
      </c>
      <c r="K760" s="29">
        <f>K761</f>
        <v>0</v>
      </c>
      <c r="L760" s="33">
        <f t="shared" si="73"/>
        <v>2012.9110000000001</v>
      </c>
      <c r="M760" s="29">
        <f>M761</f>
        <v>0</v>
      </c>
      <c r="N760" s="33">
        <f t="shared" si="73"/>
        <v>2012.9110000000001</v>
      </c>
      <c r="O760" s="29">
        <f>O761</f>
        <v>0</v>
      </c>
      <c r="P760" s="33">
        <f t="shared" si="79"/>
        <v>2012.9110000000001</v>
      </c>
      <c r="Q760" s="29">
        <f>Q761</f>
        <v>0</v>
      </c>
      <c r="R760" s="33">
        <f t="shared" si="79"/>
        <v>2012.9110000000001</v>
      </c>
      <c r="S760" s="29">
        <f>S761</f>
        <v>0</v>
      </c>
      <c r="T760" s="33">
        <f t="shared" si="79"/>
        <v>2012.9110000000001</v>
      </c>
      <c r="U760" s="29">
        <f>U761</f>
        <v>0</v>
      </c>
      <c r="V760" s="33">
        <f t="shared" si="79"/>
        <v>2012.9110000000001</v>
      </c>
      <c r="W760" s="29">
        <f>W761</f>
        <v>0</v>
      </c>
      <c r="X760" s="33">
        <f t="shared" si="79"/>
        <v>2012.9110000000001</v>
      </c>
      <c r="Y760" s="29">
        <f>Y761</f>
        <v>0</v>
      </c>
      <c r="Z760" s="33">
        <f t="shared" si="82"/>
        <v>2012.9110000000001</v>
      </c>
      <c r="AA760" s="29">
        <f>AA761</f>
        <v>0</v>
      </c>
      <c r="AB760" s="33">
        <f t="shared" si="82"/>
        <v>2012.9110000000001</v>
      </c>
    </row>
    <row r="761" spans="1:28" ht="80.45" customHeight="1" x14ac:dyDescent="0.4">
      <c r="A761" s="13"/>
      <c r="B761" s="34"/>
      <c r="C761" s="31" t="s">
        <v>110</v>
      </c>
      <c r="D761" s="80" t="s">
        <v>516</v>
      </c>
      <c r="E761" s="80">
        <v>100</v>
      </c>
      <c r="F761" s="33">
        <v>0</v>
      </c>
      <c r="G761" s="29">
        <v>2012.9110000000001</v>
      </c>
      <c r="H761" s="33">
        <f t="shared" si="73"/>
        <v>2012.9110000000001</v>
      </c>
      <c r="I761" s="29"/>
      <c r="J761" s="33">
        <f t="shared" si="73"/>
        <v>2012.9110000000001</v>
      </c>
      <c r="K761" s="29"/>
      <c r="L761" s="33">
        <f t="shared" si="73"/>
        <v>2012.9110000000001</v>
      </c>
      <c r="M761" s="29"/>
      <c r="N761" s="33">
        <f t="shared" si="73"/>
        <v>2012.9110000000001</v>
      </c>
      <c r="O761" s="29"/>
      <c r="P761" s="33">
        <f t="shared" si="79"/>
        <v>2012.9110000000001</v>
      </c>
      <c r="Q761" s="29"/>
      <c r="R761" s="33">
        <f t="shared" si="79"/>
        <v>2012.9110000000001</v>
      </c>
      <c r="S761" s="29"/>
      <c r="T761" s="33">
        <f t="shared" si="79"/>
        <v>2012.9110000000001</v>
      </c>
      <c r="U761" s="29"/>
      <c r="V761" s="33">
        <f t="shared" si="79"/>
        <v>2012.9110000000001</v>
      </c>
      <c r="W761" s="29"/>
      <c r="X761" s="33">
        <f t="shared" si="79"/>
        <v>2012.9110000000001</v>
      </c>
      <c r="Y761" s="29"/>
      <c r="Z761" s="33">
        <f t="shared" si="82"/>
        <v>2012.9110000000001</v>
      </c>
      <c r="AA761" s="29"/>
      <c r="AB761" s="33">
        <f t="shared" si="82"/>
        <v>2012.9110000000001</v>
      </c>
    </row>
    <row r="762" spans="1:28" ht="45" customHeight="1" x14ac:dyDescent="0.4">
      <c r="A762" s="13"/>
      <c r="B762" s="34"/>
      <c r="C762" s="31" t="s">
        <v>271</v>
      </c>
      <c r="D762" s="80" t="s">
        <v>272</v>
      </c>
      <c r="E762" s="80"/>
      <c r="F762" s="33">
        <v>0</v>
      </c>
      <c r="G762" s="29">
        <f>G763</f>
        <v>76.8</v>
      </c>
      <c r="H762" s="33">
        <f t="shared" si="73"/>
        <v>76.8</v>
      </c>
      <c r="I762" s="29">
        <f>I763</f>
        <v>0</v>
      </c>
      <c r="J762" s="33">
        <f t="shared" si="73"/>
        <v>76.8</v>
      </c>
      <c r="K762" s="29">
        <f>K763</f>
        <v>0</v>
      </c>
      <c r="L762" s="33">
        <f t="shared" si="73"/>
        <v>76.8</v>
      </c>
      <c r="M762" s="29">
        <f>M763</f>
        <v>0</v>
      </c>
      <c r="N762" s="33">
        <f t="shared" si="73"/>
        <v>76.8</v>
      </c>
      <c r="O762" s="29">
        <f>O763</f>
        <v>0</v>
      </c>
      <c r="P762" s="33">
        <f t="shared" si="79"/>
        <v>76.8</v>
      </c>
      <c r="Q762" s="29">
        <f>Q763</f>
        <v>0</v>
      </c>
      <c r="R762" s="33">
        <f t="shared" si="79"/>
        <v>76.8</v>
      </c>
      <c r="S762" s="29">
        <f>S763</f>
        <v>0</v>
      </c>
      <c r="T762" s="33">
        <f t="shared" si="79"/>
        <v>76.8</v>
      </c>
      <c r="U762" s="29">
        <f>U763</f>
        <v>0</v>
      </c>
      <c r="V762" s="33">
        <f t="shared" si="79"/>
        <v>76.8</v>
      </c>
      <c r="W762" s="29">
        <f>W763</f>
        <v>0</v>
      </c>
      <c r="X762" s="33">
        <f t="shared" si="79"/>
        <v>76.8</v>
      </c>
      <c r="Y762" s="29">
        <f>Y763</f>
        <v>0</v>
      </c>
      <c r="Z762" s="33">
        <f t="shared" si="82"/>
        <v>76.8</v>
      </c>
      <c r="AA762" s="29">
        <f>AA763</f>
        <v>0</v>
      </c>
      <c r="AB762" s="33">
        <f t="shared" si="82"/>
        <v>76.8</v>
      </c>
    </row>
    <row r="763" spans="1:28" ht="44.1" customHeight="1" x14ac:dyDescent="0.4">
      <c r="A763" s="13"/>
      <c r="B763" s="34"/>
      <c r="C763" s="31" t="s">
        <v>273</v>
      </c>
      <c r="D763" s="80" t="s">
        <v>274</v>
      </c>
      <c r="E763" s="80"/>
      <c r="F763" s="33">
        <v>0</v>
      </c>
      <c r="G763" s="29">
        <f>G764</f>
        <v>76.8</v>
      </c>
      <c r="H763" s="33">
        <f t="shared" si="73"/>
        <v>76.8</v>
      </c>
      <c r="I763" s="29">
        <f>I764</f>
        <v>0</v>
      </c>
      <c r="J763" s="33">
        <f t="shared" si="73"/>
        <v>76.8</v>
      </c>
      <c r="K763" s="29">
        <f>K764</f>
        <v>0</v>
      </c>
      <c r="L763" s="33">
        <f t="shared" si="73"/>
        <v>76.8</v>
      </c>
      <c r="M763" s="29">
        <f>M764</f>
        <v>0</v>
      </c>
      <c r="N763" s="33">
        <f t="shared" si="73"/>
        <v>76.8</v>
      </c>
      <c r="O763" s="29">
        <f>O764</f>
        <v>0</v>
      </c>
      <c r="P763" s="33">
        <f t="shared" si="79"/>
        <v>76.8</v>
      </c>
      <c r="Q763" s="29">
        <f>Q764</f>
        <v>0</v>
      </c>
      <c r="R763" s="33">
        <f t="shared" si="79"/>
        <v>76.8</v>
      </c>
      <c r="S763" s="29">
        <f>S764</f>
        <v>0</v>
      </c>
      <c r="T763" s="33">
        <f t="shared" si="79"/>
        <v>76.8</v>
      </c>
      <c r="U763" s="29">
        <f>U764</f>
        <v>0</v>
      </c>
      <c r="V763" s="33">
        <f t="shared" si="79"/>
        <v>76.8</v>
      </c>
      <c r="W763" s="29">
        <f>W764</f>
        <v>0</v>
      </c>
      <c r="X763" s="33">
        <f t="shared" si="79"/>
        <v>76.8</v>
      </c>
      <c r="Y763" s="29">
        <f>Y764</f>
        <v>0</v>
      </c>
      <c r="Z763" s="33">
        <f t="shared" si="82"/>
        <v>76.8</v>
      </c>
      <c r="AA763" s="29">
        <f>AA764</f>
        <v>0</v>
      </c>
      <c r="AB763" s="33">
        <f t="shared" si="82"/>
        <v>76.8</v>
      </c>
    </row>
    <row r="764" spans="1:28" ht="26.1" customHeight="1" x14ac:dyDescent="0.4">
      <c r="A764" s="13"/>
      <c r="B764" s="34"/>
      <c r="C764" s="31" t="s">
        <v>127</v>
      </c>
      <c r="D764" s="80" t="s">
        <v>275</v>
      </c>
      <c r="E764" s="80"/>
      <c r="F764" s="33">
        <v>0</v>
      </c>
      <c r="G764" s="29">
        <f>G765</f>
        <v>76.8</v>
      </c>
      <c r="H764" s="33">
        <f t="shared" si="73"/>
        <v>76.8</v>
      </c>
      <c r="I764" s="29">
        <f>I765</f>
        <v>0</v>
      </c>
      <c r="J764" s="33">
        <f t="shared" si="73"/>
        <v>76.8</v>
      </c>
      <c r="K764" s="29">
        <f>K765</f>
        <v>0</v>
      </c>
      <c r="L764" s="33">
        <f t="shared" si="73"/>
        <v>76.8</v>
      </c>
      <c r="M764" s="29">
        <f>M765</f>
        <v>0</v>
      </c>
      <c r="N764" s="33">
        <f t="shared" si="73"/>
        <v>76.8</v>
      </c>
      <c r="O764" s="29">
        <f>O765</f>
        <v>0</v>
      </c>
      <c r="P764" s="33">
        <f t="shared" si="79"/>
        <v>76.8</v>
      </c>
      <c r="Q764" s="29">
        <f>Q765</f>
        <v>0</v>
      </c>
      <c r="R764" s="33">
        <f t="shared" si="79"/>
        <v>76.8</v>
      </c>
      <c r="S764" s="29">
        <f>S765</f>
        <v>0</v>
      </c>
      <c r="T764" s="33">
        <f t="shared" si="79"/>
        <v>76.8</v>
      </c>
      <c r="U764" s="29">
        <f>U765</f>
        <v>0</v>
      </c>
      <c r="V764" s="33">
        <f t="shared" si="79"/>
        <v>76.8</v>
      </c>
      <c r="W764" s="29">
        <f>W765</f>
        <v>0</v>
      </c>
      <c r="X764" s="33">
        <f t="shared" si="79"/>
        <v>76.8</v>
      </c>
      <c r="Y764" s="29">
        <f>Y765</f>
        <v>0</v>
      </c>
      <c r="Z764" s="33">
        <f t="shared" si="82"/>
        <v>76.8</v>
      </c>
      <c r="AA764" s="29">
        <f>AA765</f>
        <v>0</v>
      </c>
      <c r="AB764" s="33">
        <f t="shared" si="82"/>
        <v>76.8</v>
      </c>
    </row>
    <row r="765" spans="1:28" ht="102" customHeight="1" x14ac:dyDescent="0.4">
      <c r="A765" s="13"/>
      <c r="B765" s="34"/>
      <c r="C765" s="31" t="s">
        <v>110</v>
      </c>
      <c r="D765" s="80" t="s">
        <v>275</v>
      </c>
      <c r="E765" s="80">
        <v>100</v>
      </c>
      <c r="F765" s="33">
        <v>0</v>
      </c>
      <c r="G765" s="29">
        <v>76.8</v>
      </c>
      <c r="H765" s="33">
        <f t="shared" si="73"/>
        <v>76.8</v>
      </c>
      <c r="I765" s="29"/>
      <c r="J765" s="33">
        <f t="shared" si="73"/>
        <v>76.8</v>
      </c>
      <c r="K765" s="29"/>
      <c r="L765" s="33">
        <f t="shared" si="73"/>
        <v>76.8</v>
      </c>
      <c r="M765" s="29"/>
      <c r="N765" s="33">
        <f t="shared" si="73"/>
        <v>76.8</v>
      </c>
      <c r="O765" s="29"/>
      <c r="P765" s="33">
        <f t="shared" si="79"/>
        <v>76.8</v>
      </c>
      <c r="Q765" s="29"/>
      <c r="R765" s="33">
        <f t="shared" si="79"/>
        <v>76.8</v>
      </c>
      <c r="S765" s="29"/>
      <c r="T765" s="33">
        <f t="shared" si="79"/>
        <v>76.8</v>
      </c>
      <c r="U765" s="29"/>
      <c r="V765" s="33">
        <f t="shared" si="79"/>
        <v>76.8</v>
      </c>
      <c r="W765" s="29"/>
      <c r="X765" s="33">
        <f t="shared" si="79"/>
        <v>76.8</v>
      </c>
      <c r="Y765" s="29"/>
      <c r="Z765" s="33">
        <f t="shared" si="82"/>
        <v>76.8</v>
      </c>
      <c r="AA765" s="29"/>
      <c r="AB765" s="33">
        <f t="shared" si="82"/>
        <v>76.8</v>
      </c>
    </row>
    <row r="766" spans="1:28" ht="42" customHeight="1" x14ac:dyDescent="0.4">
      <c r="A766" s="13"/>
      <c r="B766" s="34"/>
      <c r="C766" s="31" t="s">
        <v>276</v>
      </c>
      <c r="D766" s="80" t="s">
        <v>515</v>
      </c>
      <c r="E766" s="80"/>
      <c r="F766" s="33">
        <v>0</v>
      </c>
      <c r="G766" s="36">
        <f>G767+G772</f>
        <v>44858.566999999995</v>
      </c>
      <c r="H766" s="33">
        <f t="shared" si="73"/>
        <v>44858.566999999995</v>
      </c>
      <c r="I766" s="36">
        <f>I767+I772</f>
        <v>0</v>
      </c>
      <c r="J766" s="33">
        <f t="shared" si="73"/>
        <v>44858.566999999995</v>
      </c>
      <c r="K766" s="36">
        <f>K767+K772</f>
        <v>0</v>
      </c>
      <c r="L766" s="33">
        <f t="shared" si="73"/>
        <v>44858.566999999995</v>
      </c>
      <c r="M766" s="36">
        <f>M767+M772</f>
        <v>0</v>
      </c>
      <c r="N766" s="33">
        <f t="shared" si="73"/>
        <v>44858.566999999995</v>
      </c>
      <c r="O766" s="36">
        <f>O767+O772</f>
        <v>0</v>
      </c>
      <c r="P766" s="33">
        <f t="shared" si="79"/>
        <v>44858.566999999995</v>
      </c>
      <c r="Q766" s="36">
        <f>Q767+Q772</f>
        <v>0</v>
      </c>
      <c r="R766" s="33">
        <f t="shared" si="79"/>
        <v>44858.566999999995</v>
      </c>
      <c r="S766" s="36">
        <f>S767+S772</f>
        <v>0</v>
      </c>
      <c r="T766" s="33">
        <f t="shared" si="79"/>
        <v>44858.566999999995</v>
      </c>
      <c r="U766" s="36">
        <f>U767+U772</f>
        <v>-70.144999999999996</v>
      </c>
      <c r="V766" s="33">
        <f t="shared" si="79"/>
        <v>44788.421999999999</v>
      </c>
      <c r="W766" s="36">
        <f>W767+W772</f>
        <v>0</v>
      </c>
      <c r="X766" s="33">
        <f t="shared" si="79"/>
        <v>44788.421999999999</v>
      </c>
      <c r="Y766" s="36">
        <f>Y767+Y772</f>
        <v>0</v>
      </c>
      <c r="Z766" s="33">
        <f t="shared" si="82"/>
        <v>44788.421999999999</v>
      </c>
      <c r="AA766" s="36">
        <f>AA767+AA772</f>
        <v>0</v>
      </c>
      <c r="AB766" s="33">
        <f t="shared" si="82"/>
        <v>44788.421999999999</v>
      </c>
    </row>
    <row r="767" spans="1:28" ht="45.75" customHeight="1" x14ac:dyDescent="0.4">
      <c r="A767" s="13"/>
      <c r="B767" s="34"/>
      <c r="C767" s="31" t="s">
        <v>277</v>
      </c>
      <c r="D767" s="80" t="s">
        <v>278</v>
      </c>
      <c r="E767" s="80"/>
      <c r="F767" s="33">
        <v>0</v>
      </c>
      <c r="G767" s="29">
        <f>G768</f>
        <v>35950.066999999995</v>
      </c>
      <c r="H767" s="33">
        <f t="shared" si="73"/>
        <v>35950.066999999995</v>
      </c>
      <c r="I767" s="29">
        <f>I768</f>
        <v>0</v>
      </c>
      <c r="J767" s="33">
        <f t="shared" si="73"/>
        <v>35950.066999999995</v>
      </c>
      <c r="K767" s="29">
        <f>K768</f>
        <v>0</v>
      </c>
      <c r="L767" s="33">
        <f t="shared" si="73"/>
        <v>35950.066999999995</v>
      </c>
      <c r="M767" s="29">
        <f>M768</f>
        <v>0</v>
      </c>
      <c r="N767" s="33">
        <f t="shared" si="73"/>
        <v>35950.066999999995</v>
      </c>
      <c r="O767" s="29">
        <f>O768</f>
        <v>0</v>
      </c>
      <c r="P767" s="33">
        <f t="shared" si="79"/>
        <v>35950.066999999995</v>
      </c>
      <c r="Q767" s="29">
        <f>Q768</f>
        <v>0</v>
      </c>
      <c r="R767" s="33">
        <f t="shared" si="79"/>
        <v>35950.066999999995</v>
      </c>
      <c r="S767" s="29">
        <f>S768</f>
        <v>0</v>
      </c>
      <c r="T767" s="33">
        <f t="shared" si="79"/>
        <v>35950.066999999995</v>
      </c>
      <c r="U767" s="29">
        <f>U768</f>
        <v>-70.144999999999996</v>
      </c>
      <c r="V767" s="33">
        <f t="shared" si="79"/>
        <v>35879.921999999999</v>
      </c>
      <c r="W767" s="29">
        <f>W768</f>
        <v>0</v>
      </c>
      <c r="X767" s="33">
        <f t="shared" si="79"/>
        <v>35879.921999999999</v>
      </c>
      <c r="Y767" s="29">
        <f>Y768</f>
        <v>0</v>
      </c>
      <c r="Z767" s="33">
        <f t="shared" si="82"/>
        <v>35879.921999999999</v>
      </c>
      <c r="AA767" s="29">
        <f>AA768</f>
        <v>0</v>
      </c>
      <c r="AB767" s="33">
        <f t="shared" si="82"/>
        <v>35879.921999999999</v>
      </c>
    </row>
    <row r="768" spans="1:28" ht="32.450000000000003" customHeight="1" x14ac:dyDescent="0.4">
      <c r="A768" s="13"/>
      <c r="B768" s="34"/>
      <c r="C768" s="31" t="s">
        <v>127</v>
      </c>
      <c r="D768" s="80" t="s">
        <v>279</v>
      </c>
      <c r="E768" s="80"/>
      <c r="F768" s="33">
        <v>0</v>
      </c>
      <c r="G768" s="29">
        <f>G769+G770+G771</f>
        <v>35950.066999999995</v>
      </c>
      <c r="H768" s="33">
        <f t="shared" si="73"/>
        <v>35950.066999999995</v>
      </c>
      <c r="I768" s="29">
        <f>I769+I770+I771</f>
        <v>0</v>
      </c>
      <c r="J768" s="33">
        <f t="shared" si="73"/>
        <v>35950.066999999995</v>
      </c>
      <c r="K768" s="29">
        <f>K769+K770+K771</f>
        <v>0</v>
      </c>
      <c r="L768" s="33">
        <f t="shared" si="73"/>
        <v>35950.066999999995</v>
      </c>
      <c r="M768" s="29">
        <f>M769+M770+M771</f>
        <v>0</v>
      </c>
      <c r="N768" s="33">
        <f t="shared" si="73"/>
        <v>35950.066999999995</v>
      </c>
      <c r="O768" s="29">
        <f>O769+O770+O771</f>
        <v>0</v>
      </c>
      <c r="P768" s="33">
        <f t="shared" si="79"/>
        <v>35950.066999999995</v>
      </c>
      <c r="Q768" s="29">
        <f>Q769+Q770+Q771</f>
        <v>0</v>
      </c>
      <c r="R768" s="33">
        <f t="shared" si="79"/>
        <v>35950.066999999995</v>
      </c>
      <c r="S768" s="29">
        <f>S769+S770+S771</f>
        <v>0</v>
      </c>
      <c r="T768" s="33">
        <f t="shared" si="79"/>
        <v>35950.066999999995</v>
      </c>
      <c r="U768" s="29">
        <f>U769+U770+U771</f>
        <v>-70.144999999999996</v>
      </c>
      <c r="V768" s="33">
        <f t="shared" si="79"/>
        <v>35879.921999999999</v>
      </c>
      <c r="W768" s="29">
        <f>W769+W770+W771</f>
        <v>0</v>
      </c>
      <c r="X768" s="33">
        <f t="shared" si="79"/>
        <v>35879.921999999999</v>
      </c>
      <c r="Y768" s="29">
        <f>Y769+Y770+Y771</f>
        <v>0</v>
      </c>
      <c r="Z768" s="33">
        <f t="shared" si="82"/>
        <v>35879.921999999999</v>
      </c>
      <c r="AA768" s="29">
        <f>AA769+AA770+AA771</f>
        <v>0</v>
      </c>
      <c r="AB768" s="33">
        <f t="shared" si="82"/>
        <v>35879.921999999999</v>
      </c>
    </row>
    <row r="769" spans="1:28" ht="78.95" customHeight="1" x14ac:dyDescent="0.4">
      <c r="A769" s="13"/>
      <c r="B769" s="34"/>
      <c r="C769" s="31" t="s">
        <v>110</v>
      </c>
      <c r="D769" s="80" t="s">
        <v>279</v>
      </c>
      <c r="E769" s="80">
        <v>100</v>
      </c>
      <c r="F769" s="33">
        <v>0</v>
      </c>
      <c r="G769" s="29">
        <v>35143.472999999998</v>
      </c>
      <c r="H769" s="33">
        <f t="shared" si="73"/>
        <v>35143.472999999998</v>
      </c>
      <c r="I769" s="29"/>
      <c r="J769" s="33">
        <f t="shared" si="73"/>
        <v>35143.472999999998</v>
      </c>
      <c r="K769" s="29"/>
      <c r="L769" s="33">
        <f t="shared" si="73"/>
        <v>35143.472999999998</v>
      </c>
      <c r="M769" s="29"/>
      <c r="N769" s="33">
        <f t="shared" si="73"/>
        <v>35143.472999999998</v>
      </c>
      <c r="O769" s="29"/>
      <c r="P769" s="33">
        <f t="shared" si="79"/>
        <v>35143.472999999998</v>
      </c>
      <c r="Q769" s="29"/>
      <c r="R769" s="33">
        <f t="shared" si="79"/>
        <v>35143.472999999998</v>
      </c>
      <c r="S769" s="29"/>
      <c r="T769" s="33">
        <f t="shared" si="79"/>
        <v>35143.472999999998</v>
      </c>
      <c r="U769" s="29">
        <v>-26.536000000000001</v>
      </c>
      <c r="V769" s="33">
        <f t="shared" si="79"/>
        <v>35116.936999999998</v>
      </c>
      <c r="W769" s="29"/>
      <c r="X769" s="33">
        <f t="shared" si="79"/>
        <v>35116.936999999998</v>
      </c>
      <c r="Y769" s="29"/>
      <c r="Z769" s="33">
        <f t="shared" si="82"/>
        <v>35116.936999999998</v>
      </c>
      <c r="AA769" s="29"/>
      <c r="AB769" s="33">
        <f t="shared" si="82"/>
        <v>35116.936999999998</v>
      </c>
    </row>
    <row r="770" spans="1:28" ht="44.1" customHeight="1" x14ac:dyDescent="0.4">
      <c r="A770" s="13"/>
      <c r="B770" s="34"/>
      <c r="C770" s="31" t="s">
        <v>14</v>
      </c>
      <c r="D770" s="80" t="s">
        <v>279</v>
      </c>
      <c r="E770" s="80">
        <v>200</v>
      </c>
      <c r="F770" s="33">
        <v>0</v>
      </c>
      <c r="G770" s="29">
        <v>655.25</v>
      </c>
      <c r="H770" s="33">
        <f t="shared" si="73"/>
        <v>655.25</v>
      </c>
      <c r="I770" s="29"/>
      <c r="J770" s="33">
        <f t="shared" si="73"/>
        <v>655.25</v>
      </c>
      <c r="K770" s="29"/>
      <c r="L770" s="33">
        <f t="shared" si="73"/>
        <v>655.25</v>
      </c>
      <c r="M770" s="29"/>
      <c r="N770" s="33">
        <f t="shared" si="73"/>
        <v>655.25</v>
      </c>
      <c r="O770" s="29"/>
      <c r="P770" s="33">
        <f t="shared" si="79"/>
        <v>655.25</v>
      </c>
      <c r="Q770" s="29"/>
      <c r="R770" s="33">
        <f t="shared" si="79"/>
        <v>655.25</v>
      </c>
      <c r="S770" s="29"/>
      <c r="T770" s="33">
        <f t="shared" si="79"/>
        <v>655.25</v>
      </c>
      <c r="U770" s="29">
        <v>-70.144999999999996</v>
      </c>
      <c r="V770" s="33">
        <f t="shared" si="79"/>
        <v>585.10500000000002</v>
      </c>
      <c r="W770" s="29"/>
      <c r="X770" s="33">
        <f t="shared" si="79"/>
        <v>585.10500000000002</v>
      </c>
      <c r="Y770" s="29"/>
      <c r="Z770" s="33">
        <f t="shared" si="82"/>
        <v>585.10500000000002</v>
      </c>
      <c r="AA770" s="29"/>
      <c r="AB770" s="33">
        <f t="shared" si="82"/>
        <v>585.10500000000002</v>
      </c>
    </row>
    <row r="771" spans="1:28" ht="26.25" x14ac:dyDescent="0.4">
      <c r="A771" s="13"/>
      <c r="B771" s="34"/>
      <c r="C771" s="31" t="s">
        <v>17</v>
      </c>
      <c r="D771" s="80" t="s">
        <v>279</v>
      </c>
      <c r="E771" s="80">
        <v>800</v>
      </c>
      <c r="F771" s="33">
        <v>0</v>
      </c>
      <c r="G771" s="29">
        <v>151.34399999999999</v>
      </c>
      <c r="H771" s="33">
        <f t="shared" si="73"/>
        <v>151.34399999999999</v>
      </c>
      <c r="I771" s="29"/>
      <c r="J771" s="33">
        <f t="shared" si="73"/>
        <v>151.34399999999999</v>
      </c>
      <c r="K771" s="29"/>
      <c r="L771" s="33">
        <f t="shared" si="73"/>
        <v>151.34399999999999</v>
      </c>
      <c r="M771" s="29"/>
      <c r="N771" s="33">
        <f t="shared" si="73"/>
        <v>151.34399999999999</v>
      </c>
      <c r="O771" s="29"/>
      <c r="P771" s="33">
        <f t="shared" si="79"/>
        <v>151.34399999999999</v>
      </c>
      <c r="Q771" s="29"/>
      <c r="R771" s="33">
        <f t="shared" si="79"/>
        <v>151.34399999999999</v>
      </c>
      <c r="S771" s="29"/>
      <c r="T771" s="33">
        <f t="shared" si="79"/>
        <v>151.34399999999999</v>
      </c>
      <c r="U771" s="29">
        <v>26.536000000000001</v>
      </c>
      <c r="V771" s="33">
        <f t="shared" si="79"/>
        <v>177.88</v>
      </c>
      <c r="W771" s="29"/>
      <c r="X771" s="33">
        <f t="shared" si="79"/>
        <v>177.88</v>
      </c>
      <c r="Y771" s="29"/>
      <c r="Z771" s="33">
        <f t="shared" si="82"/>
        <v>177.88</v>
      </c>
      <c r="AA771" s="29"/>
      <c r="AB771" s="33">
        <f t="shared" si="82"/>
        <v>177.88</v>
      </c>
    </row>
    <row r="772" spans="1:28" ht="43.5" customHeight="1" x14ac:dyDescent="0.4">
      <c r="A772" s="13"/>
      <c r="B772" s="34"/>
      <c r="C772" s="31" t="s">
        <v>280</v>
      </c>
      <c r="D772" s="80" t="s">
        <v>281</v>
      </c>
      <c r="E772" s="80"/>
      <c r="F772" s="33">
        <v>0</v>
      </c>
      <c r="G772" s="29">
        <f>G773+G775+G778+G781+G784+G787+G790</f>
        <v>8908.5</v>
      </c>
      <c r="H772" s="33">
        <f t="shared" si="73"/>
        <v>8908.5</v>
      </c>
      <c r="I772" s="29">
        <f>I773+I775+I778+I781+I784+I787+I790</f>
        <v>0</v>
      </c>
      <c r="J772" s="33">
        <f t="shared" si="73"/>
        <v>8908.5</v>
      </c>
      <c r="K772" s="29">
        <f>K773+K775+K778+K781+K784+K787+K790</f>
        <v>0</v>
      </c>
      <c r="L772" s="33">
        <f t="shared" si="73"/>
        <v>8908.5</v>
      </c>
      <c r="M772" s="29">
        <f>M773+M775+M778+M781+M784+M787+M790</f>
        <v>0</v>
      </c>
      <c r="N772" s="33">
        <f t="shared" si="73"/>
        <v>8908.5</v>
      </c>
      <c r="O772" s="29">
        <f>O773+O775+O778+O781+O784+O787+O790</f>
        <v>0</v>
      </c>
      <c r="P772" s="33">
        <f t="shared" si="79"/>
        <v>8908.5</v>
      </c>
      <c r="Q772" s="29">
        <f>Q773+Q775+Q778+Q781+Q784+Q787+Q790</f>
        <v>0</v>
      </c>
      <c r="R772" s="33">
        <f t="shared" si="79"/>
        <v>8908.5</v>
      </c>
      <c r="S772" s="29">
        <f>S773+S775+S778+S781+S784+S787+S790</f>
        <v>0</v>
      </c>
      <c r="T772" s="33">
        <f t="shared" si="79"/>
        <v>8908.5</v>
      </c>
      <c r="U772" s="29">
        <f>U773+U775+U778+U781+U784+U787+U790</f>
        <v>0</v>
      </c>
      <c r="V772" s="33">
        <f t="shared" si="79"/>
        <v>8908.5</v>
      </c>
      <c r="W772" s="29">
        <f>W773+W775+W778+W781+W784+W787+W790</f>
        <v>0</v>
      </c>
      <c r="X772" s="33">
        <f t="shared" si="79"/>
        <v>8908.5</v>
      </c>
      <c r="Y772" s="29">
        <f>Y773+Y775+Y778+Y781+Y784+Y787+Y790</f>
        <v>0</v>
      </c>
      <c r="Z772" s="33">
        <f t="shared" si="82"/>
        <v>8908.5</v>
      </c>
      <c r="AA772" s="29">
        <f>AA773+AA775+AA778+AA781+AA784+AA787+AA790</f>
        <v>0</v>
      </c>
      <c r="AB772" s="33">
        <f t="shared" si="82"/>
        <v>8908.5</v>
      </c>
    </row>
    <row r="773" spans="1:28" ht="62.1" customHeight="1" x14ac:dyDescent="0.4">
      <c r="A773" s="13"/>
      <c r="B773" s="34"/>
      <c r="C773" s="40" t="s">
        <v>681</v>
      </c>
      <c r="D773" s="80" t="s">
        <v>282</v>
      </c>
      <c r="E773" s="80"/>
      <c r="F773" s="33">
        <v>0</v>
      </c>
      <c r="G773" s="29">
        <f>G774</f>
        <v>13.2</v>
      </c>
      <c r="H773" s="33">
        <f t="shared" si="73"/>
        <v>13.2</v>
      </c>
      <c r="I773" s="29">
        <f>I774</f>
        <v>0</v>
      </c>
      <c r="J773" s="33">
        <f t="shared" si="73"/>
        <v>13.2</v>
      </c>
      <c r="K773" s="29">
        <f>K774</f>
        <v>0</v>
      </c>
      <c r="L773" s="33">
        <f t="shared" si="73"/>
        <v>13.2</v>
      </c>
      <c r="M773" s="29">
        <f>M774</f>
        <v>0</v>
      </c>
      <c r="N773" s="33">
        <f t="shared" si="73"/>
        <v>13.2</v>
      </c>
      <c r="O773" s="29">
        <f>O774</f>
        <v>0</v>
      </c>
      <c r="P773" s="33">
        <f t="shared" si="79"/>
        <v>13.2</v>
      </c>
      <c r="Q773" s="29">
        <f>Q774</f>
        <v>0</v>
      </c>
      <c r="R773" s="33">
        <f t="shared" si="79"/>
        <v>13.2</v>
      </c>
      <c r="S773" s="29">
        <f>S774</f>
        <v>0</v>
      </c>
      <c r="T773" s="33">
        <f t="shared" si="79"/>
        <v>13.2</v>
      </c>
      <c r="U773" s="29">
        <f>U774</f>
        <v>0</v>
      </c>
      <c r="V773" s="33">
        <f t="shared" si="79"/>
        <v>13.2</v>
      </c>
      <c r="W773" s="29">
        <f>W774</f>
        <v>0</v>
      </c>
      <c r="X773" s="33">
        <f t="shared" si="79"/>
        <v>13.2</v>
      </c>
      <c r="Y773" s="29">
        <f>Y774</f>
        <v>0</v>
      </c>
      <c r="Z773" s="33">
        <f t="shared" si="82"/>
        <v>13.2</v>
      </c>
      <c r="AA773" s="29">
        <f>AA774</f>
        <v>0</v>
      </c>
      <c r="AB773" s="33">
        <f t="shared" si="82"/>
        <v>13.2</v>
      </c>
    </row>
    <row r="774" spans="1:28" ht="41.1" customHeight="1" x14ac:dyDescent="0.4">
      <c r="A774" s="13"/>
      <c r="B774" s="34"/>
      <c r="C774" s="31" t="s">
        <v>14</v>
      </c>
      <c r="D774" s="80" t="s">
        <v>282</v>
      </c>
      <c r="E774" s="80">
        <v>200</v>
      </c>
      <c r="F774" s="33">
        <v>0</v>
      </c>
      <c r="G774" s="29">
        <v>13.2</v>
      </c>
      <c r="H774" s="33">
        <f t="shared" si="73"/>
        <v>13.2</v>
      </c>
      <c r="I774" s="29"/>
      <c r="J774" s="33">
        <f t="shared" si="73"/>
        <v>13.2</v>
      </c>
      <c r="K774" s="29"/>
      <c r="L774" s="33">
        <f t="shared" si="73"/>
        <v>13.2</v>
      </c>
      <c r="M774" s="29"/>
      <c r="N774" s="33">
        <f t="shared" si="73"/>
        <v>13.2</v>
      </c>
      <c r="O774" s="29"/>
      <c r="P774" s="33">
        <f t="shared" si="79"/>
        <v>13.2</v>
      </c>
      <c r="Q774" s="29"/>
      <c r="R774" s="33">
        <f t="shared" si="79"/>
        <v>13.2</v>
      </c>
      <c r="S774" s="29"/>
      <c r="T774" s="33">
        <f t="shared" si="79"/>
        <v>13.2</v>
      </c>
      <c r="U774" s="29"/>
      <c r="V774" s="33">
        <f t="shared" si="79"/>
        <v>13.2</v>
      </c>
      <c r="W774" s="29"/>
      <c r="X774" s="33">
        <f t="shared" si="79"/>
        <v>13.2</v>
      </c>
      <c r="Y774" s="29"/>
      <c r="Z774" s="33">
        <f t="shared" si="82"/>
        <v>13.2</v>
      </c>
      <c r="AA774" s="29"/>
      <c r="AB774" s="33">
        <f t="shared" si="82"/>
        <v>13.2</v>
      </c>
    </row>
    <row r="775" spans="1:28" ht="41.1" customHeight="1" x14ac:dyDescent="0.4">
      <c r="A775" s="13"/>
      <c r="B775" s="34"/>
      <c r="C775" s="40" t="s">
        <v>677</v>
      </c>
      <c r="D775" s="80" t="s">
        <v>288</v>
      </c>
      <c r="E775" s="80"/>
      <c r="F775" s="33">
        <v>0</v>
      </c>
      <c r="G775" s="29">
        <f>SUM(G776:G777)</f>
        <v>636.5</v>
      </c>
      <c r="H775" s="33">
        <f t="shared" si="73"/>
        <v>636.5</v>
      </c>
      <c r="I775" s="29">
        <f>SUM(I776:I777)</f>
        <v>0</v>
      </c>
      <c r="J775" s="33">
        <f t="shared" si="73"/>
        <v>636.5</v>
      </c>
      <c r="K775" s="29">
        <f>SUM(K776:K777)</f>
        <v>0</v>
      </c>
      <c r="L775" s="33">
        <f t="shared" si="73"/>
        <v>636.5</v>
      </c>
      <c r="M775" s="29">
        <f>SUM(M776:M777)</f>
        <v>0</v>
      </c>
      <c r="N775" s="33">
        <f t="shared" si="73"/>
        <v>636.5</v>
      </c>
      <c r="O775" s="29">
        <f>SUM(O776:O777)</f>
        <v>0</v>
      </c>
      <c r="P775" s="33">
        <f t="shared" si="79"/>
        <v>636.5</v>
      </c>
      <c r="Q775" s="29">
        <f>SUM(Q776:Q777)</f>
        <v>0</v>
      </c>
      <c r="R775" s="33">
        <f t="shared" si="79"/>
        <v>636.5</v>
      </c>
      <c r="S775" s="29">
        <f>SUM(S776:S777)</f>
        <v>0</v>
      </c>
      <c r="T775" s="33">
        <f t="shared" si="79"/>
        <v>636.5</v>
      </c>
      <c r="U775" s="29">
        <f>SUM(U776:U777)</f>
        <v>0</v>
      </c>
      <c r="V775" s="33">
        <f t="shared" si="79"/>
        <v>636.5</v>
      </c>
      <c r="W775" s="29">
        <f>SUM(W776:W777)</f>
        <v>0</v>
      </c>
      <c r="X775" s="33">
        <f t="shared" si="79"/>
        <v>636.5</v>
      </c>
      <c r="Y775" s="29">
        <f>SUM(Y776:Y777)</f>
        <v>0</v>
      </c>
      <c r="Z775" s="33">
        <f t="shared" si="82"/>
        <v>636.5</v>
      </c>
      <c r="AA775" s="29">
        <f>SUM(AA776:AA777)</f>
        <v>0</v>
      </c>
      <c r="AB775" s="33">
        <f t="shared" si="82"/>
        <v>636.5</v>
      </c>
    </row>
    <row r="776" spans="1:28" ht="60" customHeight="1" x14ac:dyDescent="0.4">
      <c r="A776" s="13"/>
      <c r="B776" s="34"/>
      <c r="C776" s="113" t="s">
        <v>110</v>
      </c>
      <c r="D776" s="80" t="s">
        <v>288</v>
      </c>
      <c r="E776" s="80">
        <v>100</v>
      </c>
      <c r="F776" s="33">
        <v>0</v>
      </c>
      <c r="G776" s="29">
        <v>558.6</v>
      </c>
      <c r="H776" s="33">
        <f t="shared" si="73"/>
        <v>558.6</v>
      </c>
      <c r="I776" s="29"/>
      <c r="J776" s="33">
        <f t="shared" si="73"/>
        <v>558.6</v>
      </c>
      <c r="K776" s="29"/>
      <c r="L776" s="33">
        <f t="shared" si="73"/>
        <v>558.6</v>
      </c>
      <c r="M776" s="29"/>
      <c r="N776" s="33">
        <f t="shared" si="73"/>
        <v>558.6</v>
      </c>
      <c r="O776" s="29"/>
      <c r="P776" s="33">
        <f t="shared" si="79"/>
        <v>558.6</v>
      </c>
      <c r="Q776" s="29"/>
      <c r="R776" s="33">
        <f t="shared" si="79"/>
        <v>558.6</v>
      </c>
      <c r="S776" s="29"/>
      <c r="T776" s="33">
        <f t="shared" si="79"/>
        <v>558.6</v>
      </c>
      <c r="U776" s="29"/>
      <c r="V776" s="33">
        <f t="shared" si="79"/>
        <v>558.6</v>
      </c>
      <c r="W776" s="29"/>
      <c r="X776" s="33">
        <f t="shared" si="79"/>
        <v>558.6</v>
      </c>
      <c r="Y776" s="29"/>
      <c r="Z776" s="33">
        <f t="shared" si="82"/>
        <v>558.6</v>
      </c>
      <c r="AA776" s="29"/>
      <c r="AB776" s="33">
        <f t="shared" si="82"/>
        <v>558.6</v>
      </c>
    </row>
    <row r="777" spans="1:28" ht="41.1" customHeight="1" x14ac:dyDescent="0.4">
      <c r="A777" s="13"/>
      <c r="B777" s="34"/>
      <c r="C777" s="113" t="s">
        <v>14</v>
      </c>
      <c r="D777" s="80" t="s">
        <v>288</v>
      </c>
      <c r="E777" s="80">
        <v>200</v>
      </c>
      <c r="F777" s="33">
        <v>0</v>
      </c>
      <c r="G777" s="29">
        <v>77.900000000000006</v>
      </c>
      <c r="H777" s="33">
        <f t="shared" si="73"/>
        <v>77.900000000000006</v>
      </c>
      <c r="I777" s="29"/>
      <c r="J777" s="33">
        <f t="shared" si="73"/>
        <v>77.900000000000006</v>
      </c>
      <c r="K777" s="29"/>
      <c r="L777" s="33">
        <f t="shared" si="73"/>
        <v>77.900000000000006</v>
      </c>
      <c r="M777" s="29"/>
      <c r="N777" s="33">
        <f t="shared" si="73"/>
        <v>77.900000000000006</v>
      </c>
      <c r="O777" s="29"/>
      <c r="P777" s="33">
        <f t="shared" si="79"/>
        <v>77.900000000000006</v>
      </c>
      <c r="Q777" s="29"/>
      <c r="R777" s="33">
        <f t="shared" si="79"/>
        <v>77.900000000000006</v>
      </c>
      <c r="S777" s="29"/>
      <c r="T777" s="33">
        <f t="shared" si="79"/>
        <v>77.900000000000006</v>
      </c>
      <c r="U777" s="29"/>
      <c r="V777" s="33">
        <f t="shared" si="79"/>
        <v>77.900000000000006</v>
      </c>
      <c r="W777" s="29"/>
      <c r="X777" s="33">
        <f t="shared" si="79"/>
        <v>77.900000000000006</v>
      </c>
      <c r="Y777" s="29"/>
      <c r="Z777" s="33">
        <f t="shared" si="82"/>
        <v>77.900000000000006</v>
      </c>
      <c r="AA777" s="29"/>
      <c r="AB777" s="33">
        <f t="shared" si="82"/>
        <v>77.900000000000006</v>
      </c>
    </row>
    <row r="778" spans="1:28" ht="58.5" customHeight="1" x14ac:dyDescent="0.4">
      <c r="A778" s="13"/>
      <c r="B778" s="34"/>
      <c r="C778" s="113" t="s">
        <v>286</v>
      </c>
      <c r="D778" s="80" t="s">
        <v>287</v>
      </c>
      <c r="E778" s="80"/>
      <c r="F778" s="33">
        <v>0</v>
      </c>
      <c r="G778" s="29">
        <f>G779+G780</f>
        <v>3332</v>
      </c>
      <c r="H778" s="33">
        <f t="shared" ref="H778:AB783" si="84">F778+G778</f>
        <v>3332</v>
      </c>
      <c r="I778" s="29">
        <f>I779+I780</f>
        <v>0</v>
      </c>
      <c r="J778" s="33">
        <f t="shared" si="84"/>
        <v>3332</v>
      </c>
      <c r="K778" s="29">
        <f>K779+K780</f>
        <v>0</v>
      </c>
      <c r="L778" s="33">
        <f t="shared" si="84"/>
        <v>3332</v>
      </c>
      <c r="M778" s="29">
        <f>M779+M780</f>
        <v>0</v>
      </c>
      <c r="N778" s="33">
        <f t="shared" si="84"/>
        <v>3332</v>
      </c>
      <c r="O778" s="29">
        <f>O779+O780</f>
        <v>0</v>
      </c>
      <c r="P778" s="33">
        <f t="shared" si="84"/>
        <v>3332</v>
      </c>
      <c r="Q778" s="29">
        <f>Q779+Q780</f>
        <v>0</v>
      </c>
      <c r="R778" s="33">
        <f t="shared" si="84"/>
        <v>3332</v>
      </c>
      <c r="S778" s="29">
        <f>S779+S780</f>
        <v>0</v>
      </c>
      <c r="T778" s="33">
        <f t="shared" si="84"/>
        <v>3332</v>
      </c>
      <c r="U778" s="29">
        <f>U779+U780</f>
        <v>0</v>
      </c>
      <c r="V778" s="33">
        <f t="shared" si="84"/>
        <v>3332</v>
      </c>
      <c r="W778" s="29">
        <f>W779+W780</f>
        <v>0</v>
      </c>
      <c r="X778" s="33">
        <f t="shared" si="84"/>
        <v>3332</v>
      </c>
      <c r="Y778" s="29">
        <f>Y779+Y780</f>
        <v>0</v>
      </c>
      <c r="Z778" s="33">
        <f t="shared" si="84"/>
        <v>3332</v>
      </c>
      <c r="AA778" s="29">
        <f>AA779+AA780</f>
        <v>0</v>
      </c>
      <c r="AB778" s="33">
        <f t="shared" si="84"/>
        <v>3332</v>
      </c>
    </row>
    <row r="779" spans="1:28" ht="60" customHeight="1" x14ac:dyDescent="0.4">
      <c r="A779" s="13"/>
      <c r="B779" s="34"/>
      <c r="C779" s="113" t="s">
        <v>110</v>
      </c>
      <c r="D779" s="80" t="s">
        <v>287</v>
      </c>
      <c r="E779" s="80">
        <v>100</v>
      </c>
      <c r="F779" s="33">
        <v>0</v>
      </c>
      <c r="G779" s="29">
        <v>2967.5</v>
      </c>
      <c r="H779" s="33">
        <f t="shared" si="84"/>
        <v>2967.5</v>
      </c>
      <c r="I779" s="29"/>
      <c r="J779" s="33">
        <f t="shared" si="84"/>
        <v>2967.5</v>
      </c>
      <c r="K779" s="29"/>
      <c r="L779" s="33">
        <f t="shared" si="84"/>
        <v>2967.5</v>
      </c>
      <c r="M779" s="29"/>
      <c r="N779" s="33">
        <f t="shared" si="84"/>
        <v>2967.5</v>
      </c>
      <c r="O779" s="29"/>
      <c r="P779" s="33">
        <f t="shared" si="84"/>
        <v>2967.5</v>
      </c>
      <c r="Q779" s="29"/>
      <c r="R779" s="33">
        <f t="shared" si="84"/>
        <v>2967.5</v>
      </c>
      <c r="S779" s="29"/>
      <c r="T779" s="33">
        <f t="shared" si="84"/>
        <v>2967.5</v>
      </c>
      <c r="U779" s="29"/>
      <c r="V779" s="33">
        <f t="shared" si="84"/>
        <v>2967.5</v>
      </c>
      <c r="W779" s="29"/>
      <c r="X779" s="33">
        <f t="shared" si="84"/>
        <v>2967.5</v>
      </c>
      <c r="Y779" s="29"/>
      <c r="Z779" s="33">
        <f t="shared" si="84"/>
        <v>2967.5</v>
      </c>
      <c r="AA779" s="29"/>
      <c r="AB779" s="33">
        <f t="shared" si="84"/>
        <v>2967.5</v>
      </c>
    </row>
    <row r="780" spans="1:28" ht="41.1" customHeight="1" x14ac:dyDescent="0.4">
      <c r="A780" s="13"/>
      <c r="B780" s="34"/>
      <c r="C780" s="113" t="s">
        <v>14</v>
      </c>
      <c r="D780" s="80" t="s">
        <v>287</v>
      </c>
      <c r="E780" s="80">
        <v>200</v>
      </c>
      <c r="F780" s="33">
        <v>0</v>
      </c>
      <c r="G780" s="29">
        <v>364.5</v>
      </c>
      <c r="H780" s="33">
        <f t="shared" si="84"/>
        <v>364.5</v>
      </c>
      <c r="I780" s="29"/>
      <c r="J780" s="33">
        <f t="shared" si="84"/>
        <v>364.5</v>
      </c>
      <c r="K780" s="29"/>
      <c r="L780" s="33">
        <f t="shared" si="84"/>
        <v>364.5</v>
      </c>
      <c r="M780" s="29"/>
      <c r="N780" s="33">
        <f t="shared" si="84"/>
        <v>364.5</v>
      </c>
      <c r="O780" s="29"/>
      <c r="P780" s="33">
        <f t="shared" si="84"/>
        <v>364.5</v>
      </c>
      <c r="Q780" s="29"/>
      <c r="R780" s="33">
        <f t="shared" si="84"/>
        <v>364.5</v>
      </c>
      <c r="S780" s="29"/>
      <c r="T780" s="33">
        <f t="shared" si="84"/>
        <v>364.5</v>
      </c>
      <c r="U780" s="29"/>
      <c r="V780" s="33">
        <f t="shared" si="84"/>
        <v>364.5</v>
      </c>
      <c r="W780" s="29"/>
      <c r="X780" s="33">
        <f t="shared" si="84"/>
        <v>364.5</v>
      </c>
      <c r="Y780" s="29"/>
      <c r="Z780" s="33">
        <f t="shared" si="84"/>
        <v>364.5</v>
      </c>
      <c r="AA780" s="29"/>
      <c r="AB780" s="33">
        <f t="shared" si="84"/>
        <v>364.5</v>
      </c>
    </row>
    <row r="781" spans="1:28" ht="70.5" customHeight="1" x14ac:dyDescent="0.4">
      <c r="A781" s="13"/>
      <c r="B781" s="34"/>
      <c r="C781" s="113" t="s">
        <v>473</v>
      </c>
      <c r="D781" s="80" t="s">
        <v>284</v>
      </c>
      <c r="E781" s="80"/>
      <c r="F781" s="33">
        <v>0</v>
      </c>
      <c r="G781" s="29">
        <f>G782+G783</f>
        <v>2581.1999999999998</v>
      </c>
      <c r="H781" s="33">
        <f t="shared" si="84"/>
        <v>2581.1999999999998</v>
      </c>
      <c r="I781" s="29">
        <f>I782+I783</f>
        <v>0</v>
      </c>
      <c r="J781" s="33">
        <f t="shared" si="84"/>
        <v>2581.1999999999998</v>
      </c>
      <c r="K781" s="29">
        <f>K782+K783</f>
        <v>0</v>
      </c>
      <c r="L781" s="33">
        <f t="shared" si="84"/>
        <v>2581.1999999999998</v>
      </c>
      <c r="M781" s="29">
        <f>M782+M783</f>
        <v>0</v>
      </c>
      <c r="N781" s="33">
        <f t="shared" si="84"/>
        <v>2581.1999999999998</v>
      </c>
      <c r="O781" s="29">
        <f>O782+O783</f>
        <v>0</v>
      </c>
      <c r="P781" s="33">
        <f t="shared" si="84"/>
        <v>2581.1999999999998</v>
      </c>
      <c r="Q781" s="29">
        <f>Q782+Q783</f>
        <v>0</v>
      </c>
      <c r="R781" s="33">
        <f t="shared" si="84"/>
        <v>2581.1999999999998</v>
      </c>
      <c r="S781" s="29">
        <f>S782+S783</f>
        <v>0</v>
      </c>
      <c r="T781" s="33">
        <f t="shared" si="84"/>
        <v>2581.1999999999998</v>
      </c>
      <c r="U781" s="29">
        <f>U782+U783</f>
        <v>0</v>
      </c>
      <c r="V781" s="33">
        <f t="shared" si="84"/>
        <v>2581.1999999999998</v>
      </c>
      <c r="W781" s="29">
        <f>W782+W783</f>
        <v>0</v>
      </c>
      <c r="X781" s="33">
        <f t="shared" si="84"/>
        <v>2581.1999999999998</v>
      </c>
      <c r="Y781" s="29">
        <f>Y782+Y783</f>
        <v>0</v>
      </c>
      <c r="Z781" s="33">
        <f t="shared" si="84"/>
        <v>2581.1999999999998</v>
      </c>
      <c r="AA781" s="29">
        <f>AA782+AA783</f>
        <v>0</v>
      </c>
      <c r="AB781" s="33">
        <f t="shared" si="84"/>
        <v>2581.1999999999998</v>
      </c>
    </row>
    <row r="782" spans="1:28" ht="81.599999999999994" customHeight="1" x14ac:dyDescent="0.4">
      <c r="A782" s="13"/>
      <c r="B782" s="34"/>
      <c r="C782" s="113" t="s">
        <v>110</v>
      </c>
      <c r="D782" s="80" t="s">
        <v>284</v>
      </c>
      <c r="E782" s="80">
        <v>100</v>
      </c>
      <c r="F782" s="33">
        <v>0</v>
      </c>
      <c r="G782" s="29">
        <v>2367.5</v>
      </c>
      <c r="H782" s="33">
        <f t="shared" si="84"/>
        <v>2367.5</v>
      </c>
      <c r="I782" s="29"/>
      <c r="J782" s="33">
        <f t="shared" si="84"/>
        <v>2367.5</v>
      </c>
      <c r="K782" s="29"/>
      <c r="L782" s="33">
        <f t="shared" si="84"/>
        <v>2367.5</v>
      </c>
      <c r="M782" s="29"/>
      <c r="N782" s="33">
        <f t="shared" si="84"/>
        <v>2367.5</v>
      </c>
      <c r="O782" s="29"/>
      <c r="P782" s="33">
        <f t="shared" si="84"/>
        <v>2367.5</v>
      </c>
      <c r="Q782" s="29"/>
      <c r="R782" s="33">
        <f t="shared" si="84"/>
        <v>2367.5</v>
      </c>
      <c r="S782" s="29"/>
      <c r="T782" s="33">
        <f t="shared" si="84"/>
        <v>2367.5</v>
      </c>
      <c r="U782" s="29"/>
      <c r="V782" s="33">
        <f t="shared" si="84"/>
        <v>2367.5</v>
      </c>
      <c r="W782" s="29"/>
      <c r="X782" s="33">
        <f t="shared" si="84"/>
        <v>2367.5</v>
      </c>
      <c r="Y782" s="29"/>
      <c r="Z782" s="33">
        <f t="shared" si="84"/>
        <v>2367.5</v>
      </c>
      <c r="AA782" s="29"/>
      <c r="AB782" s="33">
        <f t="shared" si="84"/>
        <v>2367.5</v>
      </c>
    </row>
    <row r="783" spans="1:28" ht="41.1" customHeight="1" x14ac:dyDescent="0.4">
      <c r="A783" s="13"/>
      <c r="B783" s="34"/>
      <c r="C783" s="113" t="s">
        <v>14</v>
      </c>
      <c r="D783" s="80" t="s">
        <v>284</v>
      </c>
      <c r="E783" s="80">
        <v>200</v>
      </c>
      <c r="F783" s="33">
        <v>0</v>
      </c>
      <c r="G783" s="29">
        <v>213.7</v>
      </c>
      <c r="H783" s="33">
        <f t="shared" si="84"/>
        <v>213.7</v>
      </c>
      <c r="I783" s="29"/>
      <c r="J783" s="33">
        <f t="shared" si="84"/>
        <v>213.7</v>
      </c>
      <c r="K783" s="29"/>
      <c r="L783" s="33">
        <f t="shared" si="84"/>
        <v>213.7</v>
      </c>
      <c r="M783" s="29"/>
      <c r="N783" s="33">
        <f t="shared" si="84"/>
        <v>213.7</v>
      </c>
      <c r="O783" s="29"/>
      <c r="P783" s="33">
        <f t="shared" si="84"/>
        <v>213.7</v>
      </c>
      <c r="Q783" s="29"/>
      <c r="R783" s="33">
        <f t="shared" si="84"/>
        <v>213.7</v>
      </c>
      <c r="S783" s="29"/>
      <c r="T783" s="33">
        <f t="shared" si="84"/>
        <v>213.7</v>
      </c>
      <c r="U783" s="29"/>
      <c r="V783" s="33">
        <f t="shared" si="84"/>
        <v>213.7</v>
      </c>
      <c r="W783" s="29"/>
      <c r="X783" s="33">
        <f t="shared" si="84"/>
        <v>213.7</v>
      </c>
      <c r="Y783" s="29"/>
      <c r="Z783" s="33">
        <f t="shared" si="84"/>
        <v>213.7</v>
      </c>
      <c r="AA783" s="29"/>
      <c r="AB783" s="33">
        <f t="shared" si="84"/>
        <v>213.7</v>
      </c>
    </row>
    <row r="784" spans="1:28" ht="84.95" customHeight="1" x14ac:dyDescent="0.4">
      <c r="A784" s="13"/>
      <c r="B784" s="34"/>
      <c r="C784" s="40" t="s">
        <v>676</v>
      </c>
      <c r="D784" s="80" t="s">
        <v>283</v>
      </c>
      <c r="E784" s="80"/>
      <c r="F784" s="33">
        <v>0</v>
      </c>
      <c r="G784" s="29">
        <f>G785+G786</f>
        <v>636.69999999999993</v>
      </c>
      <c r="H784" s="33">
        <f t="shared" si="73"/>
        <v>636.69999999999993</v>
      </c>
      <c r="I784" s="29">
        <f>I785+I786</f>
        <v>0</v>
      </c>
      <c r="J784" s="33">
        <f t="shared" si="73"/>
        <v>636.69999999999993</v>
      </c>
      <c r="K784" s="29">
        <f>K785+K786</f>
        <v>0</v>
      </c>
      <c r="L784" s="33">
        <f t="shared" si="73"/>
        <v>636.69999999999993</v>
      </c>
      <c r="M784" s="29">
        <f>M785+M786</f>
        <v>0</v>
      </c>
      <c r="N784" s="33">
        <f t="shared" si="73"/>
        <v>636.69999999999993</v>
      </c>
      <c r="O784" s="29">
        <f>O785+O786</f>
        <v>0</v>
      </c>
      <c r="P784" s="33">
        <f t="shared" si="79"/>
        <v>636.69999999999993</v>
      </c>
      <c r="Q784" s="29">
        <f>Q785+Q786</f>
        <v>0</v>
      </c>
      <c r="R784" s="33">
        <f t="shared" si="79"/>
        <v>636.69999999999993</v>
      </c>
      <c r="S784" s="29">
        <f>S785+S786</f>
        <v>0</v>
      </c>
      <c r="T784" s="33">
        <f t="shared" si="79"/>
        <v>636.69999999999993</v>
      </c>
      <c r="U784" s="29">
        <f>U785+U786</f>
        <v>0</v>
      </c>
      <c r="V784" s="33">
        <f t="shared" si="79"/>
        <v>636.69999999999993</v>
      </c>
      <c r="W784" s="29">
        <f>W785+W786</f>
        <v>0</v>
      </c>
      <c r="X784" s="33">
        <f t="shared" si="79"/>
        <v>636.69999999999993</v>
      </c>
      <c r="Y784" s="29">
        <f>Y785+Y786</f>
        <v>0</v>
      </c>
      <c r="Z784" s="33">
        <f t="shared" si="82"/>
        <v>636.69999999999993</v>
      </c>
      <c r="AA784" s="29">
        <f>AA785+AA786</f>
        <v>0</v>
      </c>
      <c r="AB784" s="33">
        <f t="shared" si="82"/>
        <v>636.69999999999993</v>
      </c>
    </row>
    <row r="785" spans="1:28" ht="82.5" customHeight="1" x14ac:dyDescent="0.4">
      <c r="A785" s="13"/>
      <c r="B785" s="34"/>
      <c r="C785" s="31" t="s">
        <v>110</v>
      </c>
      <c r="D785" s="80" t="s">
        <v>283</v>
      </c>
      <c r="E785" s="80">
        <v>100</v>
      </c>
      <c r="F785" s="33">
        <v>0</v>
      </c>
      <c r="G785" s="29">
        <v>558.79999999999995</v>
      </c>
      <c r="H785" s="33">
        <f t="shared" si="73"/>
        <v>558.79999999999995</v>
      </c>
      <c r="I785" s="29"/>
      <c r="J785" s="33">
        <f t="shared" si="73"/>
        <v>558.79999999999995</v>
      </c>
      <c r="K785" s="29"/>
      <c r="L785" s="33">
        <f t="shared" si="73"/>
        <v>558.79999999999995</v>
      </c>
      <c r="M785" s="29"/>
      <c r="N785" s="33">
        <f t="shared" si="73"/>
        <v>558.79999999999995</v>
      </c>
      <c r="O785" s="29"/>
      <c r="P785" s="33">
        <f t="shared" si="79"/>
        <v>558.79999999999995</v>
      </c>
      <c r="Q785" s="29"/>
      <c r="R785" s="33">
        <f t="shared" si="79"/>
        <v>558.79999999999995</v>
      </c>
      <c r="S785" s="29"/>
      <c r="T785" s="33">
        <f t="shared" si="79"/>
        <v>558.79999999999995</v>
      </c>
      <c r="U785" s="29"/>
      <c r="V785" s="33">
        <f t="shared" si="79"/>
        <v>558.79999999999995</v>
      </c>
      <c r="W785" s="29"/>
      <c r="X785" s="33">
        <f t="shared" si="79"/>
        <v>558.79999999999995</v>
      </c>
      <c r="Y785" s="29"/>
      <c r="Z785" s="33">
        <f t="shared" si="82"/>
        <v>558.79999999999995</v>
      </c>
      <c r="AA785" s="29"/>
      <c r="AB785" s="33">
        <f t="shared" si="82"/>
        <v>558.79999999999995</v>
      </c>
    </row>
    <row r="786" spans="1:28" ht="44.45" customHeight="1" x14ac:dyDescent="0.4">
      <c r="A786" s="13"/>
      <c r="B786" s="34"/>
      <c r="C786" s="31" t="s">
        <v>14</v>
      </c>
      <c r="D786" s="80" t="s">
        <v>283</v>
      </c>
      <c r="E786" s="80">
        <v>200</v>
      </c>
      <c r="F786" s="33">
        <v>0</v>
      </c>
      <c r="G786" s="29">
        <v>77.900000000000006</v>
      </c>
      <c r="H786" s="33">
        <f t="shared" si="73"/>
        <v>77.900000000000006</v>
      </c>
      <c r="I786" s="29"/>
      <c r="J786" s="33">
        <f t="shared" si="73"/>
        <v>77.900000000000006</v>
      </c>
      <c r="K786" s="29"/>
      <c r="L786" s="33">
        <f t="shared" si="73"/>
        <v>77.900000000000006</v>
      </c>
      <c r="M786" s="29"/>
      <c r="N786" s="33">
        <f t="shared" si="73"/>
        <v>77.900000000000006</v>
      </c>
      <c r="O786" s="29"/>
      <c r="P786" s="33">
        <f t="shared" si="79"/>
        <v>77.900000000000006</v>
      </c>
      <c r="Q786" s="29"/>
      <c r="R786" s="33">
        <f t="shared" si="79"/>
        <v>77.900000000000006</v>
      </c>
      <c r="S786" s="29"/>
      <c r="T786" s="33">
        <f t="shared" si="79"/>
        <v>77.900000000000006</v>
      </c>
      <c r="U786" s="29"/>
      <c r="V786" s="33">
        <f t="shared" si="79"/>
        <v>77.900000000000006</v>
      </c>
      <c r="W786" s="29"/>
      <c r="X786" s="33">
        <f t="shared" si="79"/>
        <v>77.900000000000006</v>
      </c>
      <c r="Y786" s="29"/>
      <c r="Z786" s="33">
        <f t="shared" si="82"/>
        <v>77.900000000000006</v>
      </c>
      <c r="AA786" s="29"/>
      <c r="AB786" s="33">
        <f t="shared" si="82"/>
        <v>77.900000000000006</v>
      </c>
    </row>
    <row r="787" spans="1:28" ht="48" customHeight="1" x14ac:dyDescent="0.4">
      <c r="A787" s="13"/>
      <c r="B787" s="34"/>
      <c r="C787" s="40" t="s">
        <v>675</v>
      </c>
      <c r="D787" s="80" t="s">
        <v>285</v>
      </c>
      <c r="E787" s="80"/>
      <c r="F787" s="33">
        <v>0</v>
      </c>
      <c r="G787" s="29">
        <f>G788+G789</f>
        <v>1273.3999999999999</v>
      </c>
      <c r="H787" s="33">
        <f t="shared" si="73"/>
        <v>1273.3999999999999</v>
      </c>
      <c r="I787" s="29">
        <f>I788+I789</f>
        <v>0</v>
      </c>
      <c r="J787" s="33">
        <f t="shared" si="73"/>
        <v>1273.3999999999999</v>
      </c>
      <c r="K787" s="29">
        <f>K788+K789</f>
        <v>0</v>
      </c>
      <c r="L787" s="33">
        <f t="shared" si="73"/>
        <v>1273.3999999999999</v>
      </c>
      <c r="M787" s="29">
        <f>M788+M789</f>
        <v>0</v>
      </c>
      <c r="N787" s="33">
        <f t="shared" si="73"/>
        <v>1273.3999999999999</v>
      </c>
      <c r="O787" s="29">
        <f>O788+O789</f>
        <v>0</v>
      </c>
      <c r="P787" s="33">
        <f t="shared" si="79"/>
        <v>1273.3999999999999</v>
      </c>
      <c r="Q787" s="29">
        <f>Q788+Q789</f>
        <v>0</v>
      </c>
      <c r="R787" s="33">
        <f t="shared" si="79"/>
        <v>1273.3999999999999</v>
      </c>
      <c r="S787" s="29">
        <f>S788+S789</f>
        <v>0</v>
      </c>
      <c r="T787" s="33">
        <f t="shared" si="79"/>
        <v>1273.3999999999999</v>
      </c>
      <c r="U787" s="29">
        <f>U788+U789</f>
        <v>0</v>
      </c>
      <c r="V787" s="33">
        <f t="shared" si="79"/>
        <v>1273.3999999999999</v>
      </c>
      <c r="W787" s="29">
        <f>W788+W789</f>
        <v>0</v>
      </c>
      <c r="X787" s="33">
        <f t="shared" si="79"/>
        <v>1273.3999999999999</v>
      </c>
      <c r="Y787" s="29">
        <f>Y788+Y789</f>
        <v>0</v>
      </c>
      <c r="Z787" s="33">
        <f t="shared" si="82"/>
        <v>1273.3999999999999</v>
      </c>
      <c r="AA787" s="29">
        <f>AA788+AA789</f>
        <v>0</v>
      </c>
      <c r="AB787" s="33">
        <f t="shared" si="82"/>
        <v>1273.3999999999999</v>
      </c>
    </row>
    <row r="788" spans="1:28" ht="86.45" customHeight="1" x14ac:dyDescent="0.4">
      <c r="A788" s="13"/>
      <c r="B788" s="34"/>
      <c r="C788" s="31" t="s">
        <v>110</v>
      </c>
      <c r="D788" s="80" t="s">
        <v>285</v>
      </c>
      <c r="E788" s="80">
        <v>100</v>
      </c>
      <c r="F788" s="33">
        <v>0</v>
      </c>
      <c r="G788" s="29">
        <v>1137.5999999999999</v>
      </c>
      <c r="H788" s="33">
        <f t="shared" si="73"/>
        <v>1137.5999999999999</v>
      </c>
      <c r="I788" s="29"/>
      <c r="J788" s="33">
        <f t="shared" si="73"/>
        <v>1137.5999999999999</v>
      </c>
      <c r="K788" s="29"/>
      <c r="L788" s="33">
        <f t="shared" si="73"/>
        <v>1137.5999999999999</v>
      </c>
      <c r="M788" s="29"/>
      <c r="N788" s="33">
        <f t="shared" si="73"/>
        <v>1137.5999999999999</v>
      </c>
      <c r="O788" s="29"/>
      <c r="P788" s="33">
        <f t="shared" si="79"/>
        <v>1137.5999999999999</v>
      </c>
      <c r="Q788" s="29"/>
      <c r="R788" s="33">
        <f t="shared" si="79"/>
        <v>1137.5999999999999</v>
      </c>
      <c r="S788" s="29"/>
      <c r="T788" s="33">
        <f t="shared" si="79"/>
        <v>1137.5999999999999</v>
      </c>
      <c r="U788" s="29"/>
      <c r="V788" s="33">
        <f t="shared" si="79"/>
        <v>1137.5999999999999</v>
      </c>
      <c r="W788" s="29"/>
      <c r="X788" s="33">
        <f t="shared" si="79"/>
        <v>1137.5999999999999</v>
      </c>
      <c r="Y788" s="29"/>
      <c r="Z788" s="33">
        <f t="shared" si="82"/>
        <v>1137.5999999999999</v>
      </c>
      <c r="AA788" s="29"/>
      <c r="AB788" s="33">
        <f t="shared" si="82"/>
        <v>1137.5999999999999</v>
      </c>
    </row>
    <row r="789" spans="1:28" ht="40.5" x14ac:dyDescent="0.4">
      <c r="A789" s="13"/>
      <c r="B789" s="34"/>
      <c r="C789" s="31" t="s">
        <v>14</v>
      </c>
      <c r="D789" s="80" t="s">
        <v>285</v>
      </c>
      <c r="E789" s="80">
        <v>200</v>
      </c>
      <c r="F789" s="33">
        <v>0</v>
      </c>
      <c r="G789" s="29">
        <v>135.80000000000001</v>
      </c>
      <c r="H789" s="33">
        <f t="shared" si="73"/>
        <v>135.80000000000001</v>
      </c>
      <c r="I789" s="29"/>
      <c r="J789" s="33">
        <f t="shared" si="73"/>
        <v>135.80000000000001</v>
      </c>
      <c r="K789" s="29"/>
      <c r="L789" s="33">
        <f t="shared" si="73"/>
        <v>135.80000000000001</v>
      </c>
      <c r="M789" s="29"/>
      <c r="N789" s="33">
        <f t="shared" si="73"/>
        <v>135.80000000000001</v>
      </c>
      <c r="O789" s="29"/>
      <c r="P789" s="33">
        <f t="shared" si="79"/>
        <v>135.80000000000001</v>
      </c>
      <c r="Q789" s="29"/>
      <c r="R789" s="33">
        <f t="shared" si="79"/>
        <v>135.80000000000001</v>
      </c>
      <c r="S789" s="29"/>
      <c r="T789" s="33">
        <f t="shared" si="79"/>
        <v>135.80000000000001</v>
      </c>
      <c r="U789" s="29"/>
      <c r="V789" s="33">
        <f t="shared" si="79"/>
        <v>135.80000000000001</v>
      </c>
      <c r="W789" s="29"/>
      <c r="X789" s="33">
        <f t="shared" si="79"/>
        <v>135.80000000000001</v>
      </c>
      <c r="Y789" s="29"/>
      <c r="Z789" s="33">
        <f t="shared" si="82"/>
        <v>135.80000000000001</v>
      </c>
      <c r="AA789" s="29"/>
      <c r="AB789" s="33">
        <f t="shared" si="82"/>
        <v>135.80000000000001</v>
      </c>
    </row>
    <row r="790" spans="1:28" ht="209.45" customHeight="1" x14ac:dyDescent="0.4">
      <c r="A790" s="13"/>
      <c r="B790" s="34"/>
      <c r="C790" s="31" t="s">
        <v>289</v>
      </c>
      <c r="D790" s="80" t="s">
        <v>290</v>
      </c>
      <c r="E790" s="80"/>
      <c r="F790" s="33">
        <v>0</v>
      </c>
      <c r="G790" s="29">
        <f>G791+G792</f>
        <v>435.5</v>
      </c>
      <c r="H790" s="33">
        <f t="shared" ref="H790:P852" si="85">F790+G790</f>
        <v>435.5</v>
      </c>
      <c r="I790" s="29">
        <f>I791+I792</f>
        <v>0</v>
      </c>
      <c r="J790" s="33">
        <f t="shared" si="85"/>
        <v>435.5</v>
      </c>
      <c r="K790" s="29">
        <f>K791+K792</f>
        <v>0</v>
      </c>
      <c r="L790" s="33">
        <f t="shared" si="85"/>
        <v>435.5</v>
      </c>
      <c r="M790" s="29">
        <f>M791+M792</f>
        <v>0</v>
      </c>
      <c r="N790" s="33">
        <f t="shared" si="85"/>
        <v>435.5</v>
      </c>
      <c r="O790" s="29">
        <f>O791+O792</f>
        <v>0</v>
      </c>
      <c r="P790" s="33">
        <f t="shared" si="85"/>
        <v>435.5</v>
      </c>
      <c r="Q790" s="29">
        <f>Q791+Q792</f>
        <v>0</v>
      </c>
      <c r="R790" s="33">
        <f t="shared" ref="R790:AB801" si="86">P790+Q790</f>
        <v>435.5</v>
      </c>
      <c r="S790" s="29">
        <f>S791+S792</f>
        <v>0</v>
      </c>
      <c r="T790" s="33">
        <f t="shared" si="86"/>
        <v>435.5</v>
      </c>
      <c r="U790" s="29">
        <f>U791+U792</f>
        <v>0</v>
      </c>
      <c r="V790" s="33">
        <f t="shared" si="86"/>
        <v>435.5</v>
      </c>
      <c r="W790" s="29">
        <f>W791+W792</f>
        <v>0</v>
      </c>
      <c r="X790" s="33">
        <f t="shared" si="86"/>
        <v>435.5</v>
      </c>
      <c r="Y790" s="29">
        <f>Y791+Y792</f>
        <v>0</v>
      </c>
      <c r="Z790" s="33">
        <f t="shared" si="86"/>
        <v>435.5</v>
      </c>
      <c r="AA790" s="29">
        <f>AA791+AA792</f>
        <v>0</v>
      </c>
      <c r="AB790" s="33">
        <f t="shared" si="86"/>
        <v>435.5</v>
      </c>
    </row>
    <row r="791" spans="1:28" ht="98.25" customHeight="1" x14ac:dyDescent="0.4">
      <c r="A791" s="13"/>
      <c r="B791" s="34"/>
      <c r="C791" s="31" t="s">
        <v>110</v>
      </c>
      <c r="D791" s="80" t="s">
        <v>290</v>
      </c>
      <c r="E791" s="80">
        <v>100</v>
      </c>
      <c r="F791" s="33">
        <v>0</v>
      </c>
      <c r="G791" s="29">
        <v>357.6</v>
      </c>
      <c r="H791" s="33">
        <f t="shared" si="85"/>
        <v>357.6</v>
      </c>
      <c r="I791" s="29"/>
      <c r="J791" s="33">
        <f t="shared" si="85"/>
        <v>357.6</v>
      </c>
      <c r="K791" s="29"/>
      <c r="L791" s="33">
        <f t="shared" si="85"/>
        <v>357.6</v>
      </c>
      <c r="M791" s="29"/>
      <c r="N791" s="33">
        <f t="shared" si="85"/>
        <v>357.6</v>
      </c>
      <c r="O791" s="29"/>
      <c r="P791" s="33">
        <f t="shared" si="85"/>
        <v>357.6</v>
      </c>
      <c r="Q791" s="29"/>
      <c r="R791" s="33">
        <f t="shared" si="86"/>
        <v>357.6</v>
      </c>
      <c r="S791" s="29"/>
      <c r="T791" s="33">
        <f t="shared" si="86"/>
        <v>357.6</v>
      </c>
      <c r="U791" s="29"/>
      <c r="V791" s="33">
        <f t="shared" si="86"/>
        <v>357.6</v>
      </c>
      <c r="W791" s="29"/>
      <c r="X791" s="33">
        <f t="shared" si="86"/>
        <v>357.6</v>
      </c>
      <c r="Y791" s="29"/>
      <c r="Z791" s="33">
        <f t="shared" si="86"/>
        <v>357.6</v>
      </c>
      <c r="AA791" s="29"/>
      <c r="AB791" s="33">
        <f t="shared" si="86"/>
        <v>357.6</v>
      </c>
    </row>
    <row r="792" spans="1:28" ht="41.1" customHeight="1" x14ac:dyDescent="0.4">
      <c r="A792" s="13"/>
      <c r="B792" s="34"/>
      <c r="C792" s="31" t="s">
        <v>14</v>
      </c>
      <c r="D792" s="80" t="s">
        <v>290</v>
      </c>
      <c r="E792" s="80">
        <v>200</v>
      </c>
      <c r="F792" s="33">
        <v>0</v>
      </c>
      <c r="G792" s="29">
        <v>77.900000000000006</v>
      </c>
      <c r="H792" s="33">
        <f t="shared" si="85"/>
        <v>77.900000000000006</v>
      </c>
      <c r="I792" s="29"/>
      <c r="J792" s="33">
        <f t="shared" si="85"/>
        <v>77.900000000000006</v>
      </c>
      <c r="K792" s="29"/>
      <c r="L792" s="33">
        <f t="shared" si="85"/>
        <v>77.900000000000006</v>
      </c>
      <c r="M792" s="29"/>
      <c r="N792" s="33">
        <f t="shared" si="85"/>
        <v>77.900000000000006</v>
      </c>
      <c r="O792" s="29"/>
      <c r="P792" s="33">
        <f t="shared" si="85"/>
        <v>77.900000000000006</v>
      </c>
      <c r="Q792" s="29"/>
      <c r="R792" s="33">
        <f t="shared" si="86"/>
        <v>77.900000000000006</v>
      </c>
      <c r="S792" s="29"/>
      <c r="T792" s="33">
        <f t="shared" si="86"/>
        <v>77.900000000000006</v>
      </c>
      <c r="U792" s="29"/>
      <c r="V792" s="33">
        <f t="shared" si="86"/>
        <v>77.900000000000006</v>
      </c>
      <c r="W792" s="29"/>
      <c r="X792" s="33">
        <f t="shared" si="86"/>
        <v>77.900000000000006</v>
      </c>
      <c r="Y792" s="29"/>
      <c r="Z792" s="33">
        <f t="shared" si="86"/>
        <v>77.900000000000006</v>
      </c>
      <c r="AA792" s="29"/>
      <c r="AB792" s="33">
        <f t="shared" si="86"/>
        <v>77.900000000000006</v>
      </c>
    </row>
    <row r="793" spans="1:28" ht="26.25" x14ac:dyDescent="0.4">
      <c r="A793" s="13"/>
      <c r="B793" s="34"/>
      <c r="C793" s="31" t="s">
        <v>291</v>
      </c>
      <c r="D793" s="80" t="s">
        <v>292</v>
      </c>
      <c r="E793" s="80"/>
      <c r="F793" s="33">
        <v>0</v>
      </c>
      <c r="G793" s="36">
        <f>G794</f>
        <v>42824.434000000001</v>
      </c>
      <c r="H793" s="33">
        <f t="shared" si="85"/>
        <v>42824.434000000001</v>
      </c>
      <c r="I793" s="36">
        <f>I794</f>
        <v>0</v>
      </c>
      <c r="J793" s="33">
        <f t="shared" si="85"/>
        <v>42824.434000000001</v>
      </c>
      <c r="K793" s="36">
        <f>K794</f>
        <v>401.05</v>
      </c>
      <c r="L793" s="33">
        <f t="shared" si="85"/>
        <v>43225.484000000004</v>
      </c>
      <c r="M793" s="36">
        <f>M794</f>
        <v>0</v>
      </c>
      <c r="N793" s="33">
        <f t="shared" si="85"/>
        <v>43225.484000000004</v>
      </c>
      <c r="O793" s="36">
        <f>O794</f>
        <v>5050.3530000000001</v>
      </c>
      <c r="P793" s="33">
        <f t="shared" si="85"/>
        <v>48275.837000000007</v>
      </c>
      <c r="Q793" s="36">
        <f>Q794</f>
        <v>67</v>
      </c>
      <c r="R793" s="33">
        <f t="shared" si="86"/>
        <v>48342.837000000007</v>
      </c>
      <c r="S793" s="36">
        <f>S794</f>
        <v>894.95899999999995</v>
      </c>
      <c r="T793" s="33">
        <f t="shared" si="86"/>
        <v>49237.796000000009</v>
      </c>
      <c r="U793" s="36">
        <f>U794</f>
        <v>616.38599999999997</v>
      </c>
      <c r="V793" s="33">
        <f t="shared" si="86"/>
        <v>49854.182000000008</v>
      </c>
      <c r="W793" s="36">
        <f>W794</f>
        <v>60</v>
      </c>
      <c r="X793" s="33">
        <f t="shared" si="86"/>
        <v>49914.182000000008</v>
      </c>
      <c r="Y793" s="36">
        <f>Y794</f>
        <v>108.68</v>
      </c>
      <c r="Z793" s="33">
        <f t="shared" si="86"/>
        <v>50022.862000000008</v>
      </c>
      <c r="AA793" s="36">
        <f>AA794</f>
        <v>0</v>
      </c>
      <c r="AB793" s="33">
        <f t="shared" si="86"/>
        <v>50022.862000000008</v>
      </c>
    </row>
    <row r="794" spans="1:28" ht="40.5" x14ac:dyDescent="0.4">
      <c r="A794" s="13"/>
      <c r="B794" s="34"/>
      <c r="C794" s="31" t="s">
        <v>115</v>
      </c>
      <c r="D794" s="80" t="s">
        <v>293</v>
      </c>
      <c r="E794" s="80"/>
      <c r="F794" s="33">
        <v>0</v>
      </c>
      <c r="G794" s="29">
        <f>G795+G796+G797</f>
        <v>42824.434000000001</v>
      </c>
      <c r="H794" s="33">
        <f t="shared" si="85"/>
        <v>42824.434000000001</v>
      </c>
      <c r="I794" s="29">
        <f>I795+I796+I797</f>
        <v>0</v>
      </c>
      <c r="J794" s="33">
        <f t="shared" si="85"/>
        <v>42824.434000000001</v>
      </c>
      <c r="K794" s="29">
        <f>K795+K796+K797</f>
        <v>401.05</v>
      </c>
      <c r="L794" s="33">
        <f t="shared" si="85"/>
        <v>43225.484000000004</v>
      </c>
      <c r="M794" s="29">
        <f>M795+M796+M797</f>
        <v>0</v>
      </c>
      <c r="N794" s="33">
        <f t="shared" si="85"/>
        <v>43225.484000000004</v>
      </c>
      <c r="O794" s="29">
        <f>O795+O796+O797</f>
        <v>5050.3530000000001</v>
      </c>
      <c r="P794" s="33">
        <f t="shared" si="85"/>
        <v>48275.837000000007</v>
      </c>
      <c r="Q794" s="29">
        <f>Q795+Q796+Q797</f>
        <v>67</v>
      </c>
      <c r="R794" s="33">
        <f t="shared" si="86"/>
        <v>48342.837000000007</v>
      </c>
      <c r="S794" s="29">
        <f>S795+S796+S797</f>
        <v>894.95899999999995</v>
      </c>
      <c r="T794" s="33">
        <f t="shared" si="86"/>
        <v>49237.796000000009</v>
      </c>
      <c r="U794" s="29">
        <f>U795+U796+U797</f>
        <v>616.38599999999997</v>
      </c>
      <c r="V794" s="33">
        <f t="shared" si="86"/>
        <v>49854.182000000008</v>
      </c>
      <c r="W794" s="29">
        <f>W795+W796+W797</f>
        <v>60</v>
      </c>
      <c r="X794" s="33">
        <f t="shared" si="86"/>
        <v>49914.182000000008</v>
      </c>
      <c r="Y794" s="29">
        <f>Y795+Y796+Y797</f>
        <v>108.68</v>
      </c>
      <c r="Z794" s="33">
        <f t="shared" si="86"/>
        <v>50022.862000000008</v>
      </c>
      <c r="AA794" s="29">
        <f>AA795+AA796+AA797</f>
        <v>0</v>
      </c>
      <c r="AB794" s="33">
        <f t="shared" si="86"/>
        <v>50022.862000000008</v>
      </c>
    </row>
    <row r="795" spans="1:28" ht="87.6" customHeight="1" x14ac:dyDescent="0.4">
      <c r="A795" s="13"/>
      <c r="B795" s="34"/>
      <c r="C795" s="31" t="s">
        <v>110</v>
      </c>
      <c r="D795" s="80" t="s">
        <v>293</v>
      </c>
      <c r="E795" s="80">
        <v>100</v>
      </c>
      <c r="F795" s="33">
        <v>0</v>
      </c>
      <c r="G795" s="29">
        <v>27327.859</v>
      </c>
      <c r="H795" s="33">
        <f t="shared" si="85"/>
        <v>27327.859</v>
      </c>
      <c r="I795" s="29"/>
      <c r="J795" s="33">
        <f t="shared" si="85"/>
        <v>27327.859</v>
      </c>
      <c r="K795" s="29"/>
      <c r="L795" s="33">
        <f t="shared" si="85"/>
        <v>27327.859</v>
      </c>
      <c r="M795" s="29"/>
      <c r="N795" s="33">
        <f t="shared" si="85"/>
        <v>27327.859</v>
      </c>
      <c r="O795" s="29">
        <v>999.80499999999995</v>
      </c>
      <c r="P795" s="33">
        <f t="shared" si="85"/>
        <v>28327.664000000001</v>
      </c>
      <c r="Q795" s="29"/>
      <c r="R795" s="33">
        <f t="shared" si="86"/>
        <v>28327.664000000001</v>
      </c>
      <c r="S795" s="29"/>
      <c r="T795" s="33">
        <f t="shared" si="86"/>
        <v>28327.664000000001</v>
      </c>
      <c r="U795" s="29"/>
      <c r="V795" s="33">
        <f t="shared" si="86"/>
        <v>28327.664000000001</v>
      </c>
      <c r="W795" s="29"/>
      <c r="X795" s="33">
        <f t="shared" si="86"/>
        <v>28327.664000000001</v>
      </c>
      <c r="Y795" s="29"/>
      <c r="Z795" s="33">
        <f t="shared" si="86"/>
        <v>28327.664000000001</v>
      </c>
      <c r="AA795" s="29"/>
      <c r="AB795" s="33">
        <f t="shared" si="86"/>
        <v>28327.664000000001</v>
      </c>
    </row>
    <row r="796" spans="1:28" ht="36.950000000000003" customHeight="1" x14ac:dyDescent="0.4">
      <c r="A796" s="13"/>
      <c r="B796" s="34"/>
      <c r="C796" s="31" t="s">
        <v>14</v>
      </c>
      <c r="D796" s="80" t="s">
        <v>293</v>
      </c>
      <c r="E796" s="80">
        <v>200</v>
      </c>
      <c r="F796" s="33">
        <v>0</v>
      </c>
      <c r="G796" s="29">
        <v>14631.475</v>
      </c>
      <c r="H796" s="33">
        <f t="shared" si="85"/>
        <v>14631.475</v>
      </c>
      <c r="I796" s="29"/>
      <c r="J796" s="33">
        <f t="shared" si="85"/>
        <v>14631.475</v>
      </c>
      <c r="K796" s="29">
        <v>401.05</v>
      </c>
      <c r="L796" s="33">
        <f t="shared" si="85"/>
        <v>15032.525</v>
      </c>
      <c r="M796" s="29"/>
      <c r="N796" s="33">
        <f t="shared" si="85"/>
        <v>15032.525</v>
      </c>
      <c r="O796" s="29">
        <v>4050.5479999999998</v>
      </c>
      <c r="P796" s="33">
        <f t="shared" si="85"/>
        <v>19083.073</v>
      </c>
      <c r="Q796" s="29">
        <v>67</v>
      </c>
      <c r="R796" s="33">
        <f t="shared" si="86"/>
        <v>19150.073</v>
      </c>
      <c r="S796" s="29">
        <v>894.95899999999995</v>
      </c>
      <c r="T796" s="33">
        <f t="shared" si="86"/>
        <v>20045.031999999999</v>
      </c>
      <c r="U796" s="29">
        <v>616.38599999999997</v>
      </c>
      <c r="V796" s="33">
        <f t="shared" si="86"/>
        <v>20661.417999999998</v>
      </c>
      <c r="W796" s="29">
        <v>60</v>
      </c>
      <c r="X796" s="33">
        <f t="shared" si="86"/>
        <v>20721.417999999998</v>
      </c>
      <c r="Y796" s="29">
        <v>108.68</v>
      </c>
      <c r="Z796" s="33">
        <f t="shared" si="86"/>
        <v>20830.097999999998</v>
      </c>
      <c r="AA796" s="29"/>
      <c r="AB796" s="33">
        <f t="shared" si="86"/>
        <v>20830.097999999998</v>
      </c>
    </row>
    <row r="797" spans="1:28" ht="23.25" customHeight="1" x14ac:dyDescent="0.4">
      <c r="A797" s="13"/>
      <c r="B797" s="34"/>
      <c r="C797" s="31" t="s">
        <v>17</v>
      </c>
      <c r="D797" s="80" t="s">
        <v>293</v>
      </c>
      <c r="E797" s="80">
        <v>800</v>
      </c>
      <c r="F797" s="33">
        <v>0</v>
      </c>
      <c r="G797" s="29">
        <v>865.1</v>
      </c>
      <c r="H797" s="33">
        <f t="shared" si="85"/>
        <v>865.1</v>
      </c>
      <c r="I797" s="29"/>
      <c r="J797" s="33">
        <f t="shared" si="85"/>
        <v>865.1</v>
      </c>
      <c r="K797" s="29"/>
      <c r="L797" s="33">
        <f t="shared" si="85"/>
        <v>865.1</v>
      </c>
      <c r="M797" s="29"/>
      <c r="N797" s="33">
        <f t="shared" si="85"/>
        <v>865.1</v>
      </c>
      <c r="O797" s="29"/>
      <c r="P797" s="33">
        <f t="shared" si="85"/>
        <v>865.1</v>
      </c>
      <c r="Q797" s="29"/>
      <c r="R797" s="33">
        <f t="shared" si="86"/>
        <v>865.1</v>
      </c>
      <c r="S797" s="29"/>
      <c r="T797" s="33">
        <f t="shared" si="86"/>
        <v>865.1</v>
      </c>
      <c r="U797" s="29"/>
      <c r="V797" s="33">
        <f t="shared" si="86"/>
        <v>865.1</v>
      </c>
      <c r="W797" s="29"/>
      <c r="X797" s="33">
        <f t="shared" si="86"/>
        <v>865.1</v>
      </c>
      <c r="Y797" s="29"/>
      <c r="Z797" s="33">
        <f t="shared" si="86"/>
        <v>865.1</v>
      </c>
      <c r="AA797" s="29"/>
      <c r="AB797" s="33">
        <f t="shared" si="86"/>
        <v>865.1</v>
      </c>
    </row>
    <row r="798" spans="1:28" ht="27.75" customHeight="1" x14ac:dyDescent="0.4">
      <c r="A798" s="13"/>
      <c r="B798" s="34"/>
      <c r="C798" s="31" t="s">
        <v>294</v>
      </c>
      <c r="D798" s="80" t="s">
        <v>295</v>
      </c>
      <c r="E798" s="80"/>
      <c r="F798" s="33">
        <v>0</v>
      </c>
      <c r="G798" s="29">
        <f>G799</f>
        <v>500</v>
      </c>
      <c r="H798" s="33">
        <f t="shared" si="85"/>
        <v>500</v>
      </c>
      <c r="I798" s="29">
        <f>I799</f>
        <v>0</v>
      </c>
      <c r="J798" s="33">
        <f t="shared" si="85"/>
        <v>500</v>
      </c>
      <c r="K798" s="29">
        <f>K799</f>
        <v>0</v>
      </c>
      <c r="L798" s="33">
        <f t="shared" si="85"/>
        <v>500</v>
      </c>
      <c r="M798" s="29">
        <f>M799</f>
        <v>0</v>
      </c>
      <c r="N798" s="33">
        <f t="shared" si="85"/>
        <v>500</v>
      </c>
      <c r="O798" s="29">
        <f>O799</f>
        <v>0</v>
      </c>
      <c r="P798" s="33">
        <f t="shared" si="85"/>
        <v>500</v>
      </c>
      <c r="Q798" s="29">
        <f>Q799</f>
        <v>0</v>
      </c>
      <c r="R798" s="33">
        <f t="shared" si="86"/>
        <v>500</v>
      </c>
      <c r="S798" s="29">
        <f>S799</f>
        <v>0</v>
      </c>
      <c r="T798" s="33">
        <f t="shared" si="86"/>
        <v>500</v>
      </c>
      <c r="U798" s="29">
        <f>U799</f>
        <v>8.9999999999999993E-3</v>
      </c>
      <c r="V798" s="33">
        <f t="shared" si="86"/>
        <v>500.00900000000001</v>
      </c>
      <c r="W798" s="29">
        <f>W799</f>
        <v>0</v>
      </c>
      <c r="X798" s="33">
        <f t="shared" si="86"/>
        <v>500.00900000000001</v>
      </c>
      <c r="Y798" s="29">
        <f>Y799</f>
        <v>0</v>
      </c>
      <c r="Z798" s="33">
        <f t="shared" si="86"/>
        <v>500.00900000000001</v>
      </c>
      <c r="AA798" s="29">
        <f>AA799</f>
        <v>0</v>
      </c>
      <c r="AB798" s="33">
        <f t="shared" si="86"/>
        <v>500.00900000000001</v>
      </c>
    </row>
    <row r="799" spans="1:28" ht="39" customHeight="1" x14ac:dyDescent="0.4">
      <c r="A799" s="13"/>
      <c r="B799" s="34"/>
      <c r="C799" s="31" t="s">
        <v>351</v>
      </c>
      <c r="D799" s="80" t="s">
        <v>296</v>
      </c>
      <c r="E799" s="80"/>
      <c r="F799" s="33">
        <v>0</v>
      </c>
      <c r="G799" s="29">
        <f>G800</f>
        <v>500</v>
      </c>
      <c r="H799" s="33">
        <f t="shared" si="85"/>
        <v>500</v>
      </c>
      <c r="I799" s="29">
        <f>I800</f>
        <v>0</v>
      </c>
      <c r="J799" s="33">
        <f t="shared" si="85"/>
        <v>500</v>
      </c>
      <c r="K799" s="29">
        <f>K800</f>
        <v>0</v>
      </c>
      <c r="L799" s="33">
        <f t="shared" si="85"/>
        <v>500</v>
      </c>
      <c r="M799" s="29">
        <f>M800</f>
        <v>0</v>
      </c>
      <c r="N799" s="33">
        <f t="shared" si="85"/>
        <v>500</v>
      </c>
      <c r="O799" s="29">
        <f>O800</f>
        <v>0</v>
      </c>
      <c r="P799" s="33">
        <f t="shared" si="85"/>
        <v>500</v>
      </c>
      <c r="Q799" s="29">
        <f>Q800</f>
        <v>0</v>
      </c>
      <c r="R799" s="33">
        <f t="shared" si="86"/>
        <v>500</v>
      </c>
      <c r="S799" s="29">
        <f>S800</f>
        <v>0</v>
      </c>
      <c r="T799" s="33">
        <f t="shared" si="86"/>
        <v>500</v>
      </c>
      <c r="U799" s="29">
        <f>U800</f>
        <v>8.9999999999999993E-3</v>
      </c>
      <c r="V799" s="33">
        <f t="shared" si="86"/>
        <v>500.00900000000001</v>
      </c>
      <c r="W799" s="29">
        <f>W800</f>
        <v>0</v>
      </c>
      <c r="X799" s="33">
        <f t="shared" si="86"/>
        <v>500.00900000000001</v>
      </c>
      <c r="Y799" s="29">
        <f>Y800</f>
        <v>0</v>
      </c>
      <c r="Z799" s="33">
        <f t="shared" si="86"/>
        <v>500.00900000000001</v>
      </c>
      <c r="AA799" s="29">
        <f>AA800</f>
        <v>0</v>
      </c>
      <c r="AB799" s="33">
        <f t="shared" si="86"/>
        <v>500.00900000000001</v>
      </c>
    </row>
    <row r="800" spans="1:28" ht="28.5" customHeight="1" x14ac:dyDescent="0.4">
      <c r="A800" s="13"/>
      <c r="B800" s="34"/>
      <c r="C800" s="31" t="s">
        <v>17</v>
      </c>
      <c r="D800" s="80" t="s">
        <v>296</v>
      </c>
      <c r="E800" s="80">
        <v>800</v>
      </c>
      <c r="F800" s="33">
        <v>0</v>
      </c>
      <c r="G800" s="29">
        <v>500</v>
      </c>
      <c r="H800" s="33">
        <f t="shared" si="85"/>
        <v>500</v>
      </c>
      <c r="I800" s="29"/>
      <c r="J800" s="33">
        <f t="shared" si="85"/>
        <v>500</v>
      </c>
      <c r="K800" s="29"/>
      <c r="L800" s="33">
        <f t="shared" si="85"/>
        <v>500</v>
      </c>
      <c r="M800" s="29"/>
      <c r="N800" s="33">
        <f t="shared" si="85"/>
        <v>500</v>
      </c>
      <c r="O800" s="29"/>
      <c r="P800" s="33">
        <f t="shared" si="85"/>
        <v>500</v>
      </c>
      <c r="Q800" s="29"/>
      <c r="R800" s="33">
        <f t="shared" si="86"/>
        <v>500</v>
      </c>
      <c r="S800" s="29"/>
      <c r="T800" s="33">
        <f t="shared" si="86"/>
        <v>500</v>
      </c>
      <c r="U800" s="29">
        <v>8.9999999999999993E-3</v>
      </c>
      <c r="V800" s="33">
        <f t="shared" si="86"/>
        <v>500.00900000000001</v>
      </c>
      <c r="W800" s="29"/>
      <c r="X800" s="33">
        <f t="shared" si="86"/>
        <v>500.00900000000001</v>
      </c>
      <c r="Y800" s="29"/>
      <c r="Z800" s="33">
        <f t="shared" si="86"/>
        <v>500.00900000000001</v>
      </c>
      <c r="AA800" s="29"/>
      <c r="AB800" s="33">
        <f t="shared" si="86"/>
        <v>500.00900000000001</v>
      </c>
    </row>
    <row r="801" spans="1:28" ht="43.35" customHeight="1" x14ac:dyDescent="0.4">
      <c r="A801" s="13"/>
      <c r="B801" s="34"/>
      <c r="C801" s="31" t="s">
        <v>297</v>
      </c>
      <c r="D801" s="80" t="s">
        <v>298</v>
      </c>
      <c r="E801" s="80"/>
      <c r="F801" s="33">
        <v>0</v>
      </c>
      <c r="G801" s="29">
        <f>G802+G806+G810+G816+G818+G821+G822</f>
        <v>18880.439999999995</v>
      </c>
      <c r="H801" s="33">
        <f t="shared" si="85"/>
        <v>18880.439999999995</v>
      </c>
      <c r="I801" s="29">
        <f>I802+I806+I810+I816+I818+I821+I822</f>
        <v>0</v>
      </c>
      <c r="J801" s="33">
        <f t="shared" si="85"/>
        <v>18880.439999999995</v>
      </c>
      <c r="K801" s="29">
        <f>K802+K806+K810+K816+K818+K821+K822</f>
        <v>0</v>
      </c>
      <c r="L801" s="33">
        <f t="shared" si="85"/>
        <v>18880.439999999995</v>
      </c>
      <c r="M801" s="29">
        <f>M802+M806+M810+M816+M818+M821+M822</f>
        <v>0</v>
      </c>
      <c r="N801" s="33">
        <f t="shared" si="85"/>
        <v>18880.439999999995</v>
      </c>
      <c r="O801" s="29">
        <f>O802+O806+O810+O816+O818+O821+O822</f>
        <v>-614.95500000000004</v>
      </c>
      <c r="P801" s="33">
        <f t="shared" ref="P801:Z852" si="87">N801+O801</f>
        <v>18265.484999999993</v>
      </c>
      <c r="Q801" s="29">
        <f>Q802+Q806+Q810+Q816+Q818+Q821+Q822</f>
        <v>0</v>
      </c>
      <c r="R801" s="33">
        <f t="shared" si="87"/>
        <v>18265.484999999993</v>
      </c>
      <c r="S801" s="29">
        <f>S802+S806+S810+S816+S818+S821+S822</f>
        <v>30.2</v>
      </c>
      <c r="T801" s="33">
        <f t="shared" si="87"/>
        <v>18295.684999999994</v>
      </c>
      <c r="U801" s="29">
        <f>U802+U806+U810+U816+U818+U821+U822+U814</f>
        <v>330.06200000000001</v>
      </c>
      <c r="V801" s="33">
        <f t="shared" si="87"/>
        <v>18625.746999999996</v>
      </c>
      <c r="W801" s="29">
        <f>W802+W806+W810+W816+W818+W821+W822+W814</f>
        <v>0</v>
      </c>
      <c r="X801" s="33">
        <f t="shared" si="87"/>
        <v>18625.746999999996</v>
      </c>
      <c r="Y801" s="29">
        <f>Y802+Y806+Y810+Y816+Y818+Y821+Y822+Y814</f>
        <v>0</v>
      </c>
      <c r="Z801" s="33">
        <f t="shared" si="87"/>
        <v>18625.746999999996</v>
      </c>
      <c r="AA801" s="29">
        <f>AA802+AA806+AA810+AA816+AA818+AA821+AA822+AA814</f>
        <v>5.5</v>
      </c>
      <c r="AB801" s="33">
        <f t="shared" si="86"/>
        <v>18631.246999999996</v>
      </c>
    </row>
    <row r="802" spans="1:28" ht="61.5" customHeight="1" x14ac:dyDescent="0.4">
      <c r="A802" s="13"/>
      <c r="B802" s="34"/>
      <c r="C802" s="49" t="s">
        <v>568</v>
      </c>
      <c r="D802" s="130" t="s">
        <v>299</v>
      </c>
      <c r="E802" s="130"/>
      <c r="F802" s="33">
        <v>0</v>
      </c>
      <c r="G802" s="29">
        <f>G803+G804+G805</f>
        <v>8197.4779999999992</v>
      </c>
      <c r="H802" s="33">
        <f t="shared" si="85"/>
        <v>8197.4779999999992</v>
      </c>
      <c r="I802" s="29">
        <f>I803+I804+I805</f>
        <v>0</v>
      </c>
      <c r="J802" s="33">
        <f t="shared" si="85"/>
        <v>8197.4779999999992</v>
      </c>
      <c r="K802" s="29">
        <f>K803+K804+K805</f>
        <v>0</v>
      </c>
      <c r="L802" s="33">
        <f t="shared" si="85"/>
        <v>8197.4779999999992</v>
      </c>
      <c r="M802" s="29">
        <f>M803+M804+M805</f>
        <v>0</v>
      </c>
      <c r="N802" s="33">
        <f t="shared" si="85"/>
        <v>8197.4779999999992</v>
      </c>
      <c r="O802" s="29">
        <f>O803+O804+O805</f>
        <v>0</v>
      </c>
      <c r="P802" s="33">
        <f t="shared" si="87"/>
        <v>8197.4779999999992</v>
      </c>
      <c r="Q802" s="29">
        <f>Q803+Q804+Q805</f>
        <v>0</v>
      </c>
      <c r="R802" s="33">
        <f t="shared" si="87"/>
        <v>8197.4779999999992</v>
      </c>
      <c r="S802" s="29">
        <f>S803+S804+S805</f>
        <v>0</v>
      </c>
      <c r="T802" s="33">
        <f t="shared" si="87"/>
        <v>8197.4779999999992</v>
      </c>
      <c r="U802" s="29">
        <f>U803+U804+U805</f>
        <v>0</v>
      </c>
      <c r="V802" s="33">
        <f t="shared" si="87"/>
        <v>8197.4779999999992</v>
      </c>
      <c r="W802" s="29">
        <f>W803+W804+W805</f>
        <v>0</v>
      </c>
      <c r="X802" s="33">
        <f t="shared" si="87"/>
        <v>8197.4779999999992</v>
      </c>
      <c r="Y802" s="29">
        <f>Y803+Y804+Y805</f>
        <v>0</v>
      </c>
      <c r="Z802" s="33">
        <f t="shared" ref="Z802:AB852" si="88">X802+Y802</f>
        <v>8197.4779999999992</v>
      </c>
      <c r="AA802" s="29">
        <f>AA803+AA804+AA805</f>
        <v>0</v>
      </c>
      <c r="AB802" s="33">
        <f t="shared" si="88"/>
        <v>8197.4779999999992</v>
      </c>
    </row>
    <row r="803" spans="1:28" ht="87" customHeight="1" x14ac:dyDescent="0.4">
      <c r="A803" s="13"/>
      <c r="B803" s="63"/>
      <c r="C803" s="31" t="s">
        <v>110</v>
      </c>
      <c r="D803" s="80" t="s">
        <v>299</v>
      </c>
      <c r="E803" s="80">
        <v>100</v>
      </c>
      <c r="F803" s="33">
        <v>0</v>
      </c>
      <c r="G803" s="29">
        <v>7452.924</v>
      </c>
      <c r="H803" s="33">
        <f t="shared" si="85"/>
        <v>7452.924</v>
      </c>
      <c r="I803" s="29"/>
      <c r="J803" s="33">
        <f t="shared" si="85"/>
        <v>7452.924</v>
      </c>
      <c r="K803" s="29"/>
      <c r="L803" s="33">
        <f t="shared" si="85"/>
        <v>7452.924</v>
      </c>
      <c r="M803" s="29"/>
      <c r="N803" s="33">
        <f t="shared" si="85"/>
        <v>7452.924</v>
      </c>
      <c r="O803" s="29"/>
      <c r="P803" s="33">
        <f t="shared" si="87"/>
        <v>7452.924</v>
      </c>
      <c r="Q803" s="29"/>
      <c r="R803" s="33">
        <f t="shared" si="87"/>
        <v>7452.924</v>
      </c>
      <c r="S803" s="29"/>
      <c r="T803" s="33">
        <f t="shared" si="87"/>
        <v>7452.924</v>
      </c>
      <c r="U803" s="29"/>
      <c r="V803" s="33">
        <f t="shared" si="87"/>
        <v>7452.924</v>
      </c>
      <c r="W803" s="29"/>
      <c r="X803" s="33">
        <f t="shared" si="87"/>
        <v>7452.924</v>
      </c>
      <c r="Y803" s="29"/>
      <c r="Z803" s="33">
        <f t="shared" si="88"/>
        <v>7452.924</v>
      </c>
      <c r="AA803" s="29"/>
      <c r="AB803" s="33">
        <f t="shared" si="88"/>
        <v>7452.924</v>
      </c>
    </row>
    <row r="804" spans="1:28" ht="40.5" customHeight="1" x14ac:dyDescent="0.4">
      <c r="A804" s="13"/>
      <c r="B804" s="34"/>
      <c r="C804" s="67" t="s">
        <v>14</v>
      </c>
      <c r="D804" s="129" t="s">
        <v>299</v>
      </c>
      <c r="E804" s="129">
        <v>200</v>
      </c>
      <c r="F804" s="33">
        <v>0</v>
      </c>
      <c r="G804" s="29">
        <v>742.55399999999997</v>
      </c>
      <c r="H804" s="33">
        <f t="shared" si="85"/>
        <v>742.55399999999997</v>
      </c>
      <c r="I804" s="29"/>
      <c r="J804" s="33">
        <f t="shared" si="85"/>
        <v>742.55399999999997</v>
      </c>
      <c r="K804" s="29"/>
      <c r="L804" s="33">
        <f t="shared" si="85"/>
        <v>742.55399999999997</v>
      </c>
      <c r="M804" s="29"/>
      <c r="N804" s="33">
        <f t="shared" si="85"/>
        <v>742.55399999999997</v>
      </c>
      <c r="O804" s="29"/>
      <c r="P804" s="33">
        <f t="shared" si="87"/>
        <v>742.55399999999997</v>
      </c>
      <c r="Q804" s="29"/>
      <c r="R804" s="33">
        <f t="shared" si="87"/>
        <v>742.55399999999997</v>
      </c>
      <c r="S804" s="29"/>
      <c r="T804" s="33">
        <f t="shared" si="87"/>
        <v>742.55399999999997</v>
      </c>
      <c r="U804" s="29"/>
      <c r="V804" s="33">
        <f t="shared" si="87"/>
        <v>742.55399999999997</v>
      </c>
      <c r="W804" s="29"/>
      <c r="X804" s="33">
        <f t="shared" si="87"/>
        <v>742.55399999999997</v>
      </c>
      <c r="Y804" s="29"/>
      <c r="Z804" s="33">
        <f t="shared" si="88"/>
        <v>742.55399999999997</v>
      </c>
      <c r="AA804" s="29"/>
      <c r="AB804" s="33">
        <f t="shared" si="88"/>
        <v>742.55399999999997</v>
      </c>
    </row>
    <row r="805" spans="1:28" ht="26.25" x14ac:dyDescent="0.4">
      <c r="A805" s="13"/>
      <c r="B805" s="34"/>
      <c r="C805" s="31" t="s">
        <v>17</v>
      </c>
      <c r="D805" s="80" t="s">
        <v>299</v>
      </c>
      <c r="E805" s="80">
        <v>800</v>
      </c>
      <c r="F805" s="33">
        <v>0</v>
      </c>
      <c r="G805" s="29">
        <v>2</v>
      </c>
      <c r="H805" s="33">
        <f t="shared" si="85"/>
        <v>2</v>
      </c>
      <c r="I805" s="29"/>
      <c r="J805" s="33">
        <f t="shared" si="85"/>
        <v>2</v>
      </c>
      <c r="K805" s="29"/>
      <c r="L805" s="33">
        <f t="shared" si="85"/>
        <v>2</v>
      </c>
      <c r="M805" s="29"/>
      <c r="N805" s="33">
        <f t="shared" si="85"/>
        <v>2</v>
      </c>
      <c r="O805" s="29"/>
      <c r="P805" s="33">
        <f t="shared" si="87"/>
        <v>2</v>
      </c>
      <c r="Q805" s="29"/>
      <c r="R805" s="33">
        <f t="shared" si="87"/>
        <v>2</v>
      </c>
      <c r="S805" s="29"/>
      <c r="T805" s="33">
        <f t="shared" si="87"/>
        <v>2</v>
      </c>
      <c r="U805" s="29"/>
      <c r="V805" s="33">
        <f t="shared" si="87"/>
        <v>2</v>
      </c>
      <c r="W805" s="29"/>
      <c r="X805" s="33">
        <f t="shared" si="87"/>
        <v>2</v>
      </c>
      <c r="Y805" s="29"/>
      <c r="Z805" s="33">
        <f t="shared" si="88"/>
        <v>2</v>
      </c>
      <c r="AA805" s="29"/>
      <c r="AB805" s="33">
        <f t="shared" si="88"/>
        <v>2</v>
      </c>
    </row>
    <row r="806" spans="1:28" ht="42.75" customHeight="1" x14ac:dyDescent="0.4">
      <c r="A806" s="13"/>
      <c r="B806" s="34"/>
      <c r="C806" s="31" t="s">
        <v>391</v>
      </c>
      <c r="D806" s="80" t="s">
        <v>299</v>
      </c>
      <c r="E806" s="80"/>
      <c r="F806" s="33">
        <v>0</v>
      </c>
      <c r="G806" s="29">
        <f>G807+G808+G809</f>
        <v>2607.1309999999999</v>
      </c>
      <c r="H806" s="33">
        <f t="shared" si="85"/>
        <v>2607.1309999999999</v>
      </c>
      <c r="I806" s="29">
        <f>I807+I808+I809</f>
        <v>0</v>
      </c>
      <c r="J806" s="33">
        <f t="shared" si="85"/>
        <v>2607.1309999999999</v>
      </c>
      <c r="K806" s="29">
        <f>K807+K808+K809</f>
        <v>0</v>
      </c>
      <c r="L806" s="33">
        <f t="shared" si="85"/>
        <v>2607.1309999999999</v>
      </c>
      <c r="M806" s="29">
        <f>M807+M808+M809</f>
        <v>0</v>
      </c>
      <c r="N806" s="33">
        <f t="shared" si="85"/>
        <v>2607.1309999999999</v>
      </c>
      <c r="O806" s="29">
        <f>O807+O808+O809</f>
        <v>0</v>
      </c>
      <c r="P806" s="33">
        <f t="shared" si="87"/>
        <v>2607.1309999999999</v>
      </c>
      <c r="Q806" s="29">
        <f>Q807+Q808+Q809</f>
        <v>0</v>
      </c>
      <c r="R806" s="33">
        <f t="shared" si="87"/>
        <v>2607.1309999999999</v>
      </c>
      <c r="S806" s="29">
        <f>S807+S808+S809</f>
        <v>0</v>
      </c>
      <c r="T806" s="33">
        <f t="shared" si="87"/>
        <v>2607.1309999999999</v>
      </c>
      <c r="U806" s="29">
        <f>U807+U808+U809</f>
        <v>0</v>
      </c>
      <c r="V806" s="33">
        <f t="shared" si="87"/>
        <v>2607.1309999999999</v>
      </c>
      <c r="W806" s="29">
        <f>W807+W808+W809</f>
        <v>0</v>
      </c>
      <c r="X806" s="33">
        <f t="shared" si="87"/>
        <v>2607.1309999999999</v>
      </c>
      <c r="Y806" s="29">
        <f>Y807+Y808+Y809</f>
        <v>0</v>
      </c>
      <c r="Z806" s="33">
        <f t="shared" si="88"/>
        <v>2607.1309999999999</v>
      </c>
      <c r="AA806" s="29">
        <f>AA807+AA808+AA809</f>
        <v>0</v>
      </c>
      <c r="AB806" s="33">
        <f t="shared" si="88"/>
        <v>2607.1309999999999</v>
      </c>
    </row>
    <row r="807" spans="1:28" ht="80.099999999999994" customHeight="1" x14ac:dyDescent="0.4">
      <c r="A807" s="13"/>
      <c r="B807" s="34"/>
      <c r="C807" s="31" t="s">
        <v>110</v>
      </c>
      <c r="D807" s="80" t="s">
        <v>299</v>
      </c>
      <c r="E807" s="80">
        <v>100</v>
      </c>
      <c r="F807" s="33">
        <v>0</v>
      </c>
      <c r="G807" s="29">
        <v>2446.6709999999998</v>
      </c>
      <c r="H807" s="33">
        <f t="shared" si="85"/>
        <v>2446.6709999999998</v>
      </c>
      <c r="I807" s="29"/>
      <c r="J807" s="33">
        <f t="shared" si="85"/>
        <v>2446.6709999999998</v>
      </c>
      <c r="K807" s="29"/>
      <c r="L807" s="33">
        <f t="shared" si="85"/>
        <v>2446.6709999999998</v>
      </c>
      <c r="M807" s="29"/>
      <c r="N807" s="33">
        <f t="shared" si="85"/>
        <v>2446.6709999999998</v>
      </c>
      <c r="O807" s="29"/>
      <c r="P807" s="33">
        <f t="shared" si="87"/>
        <v>2446.6709999999998</v>
      </c>
      <c r="Q807" s="29"/>
      <c r="R807" s="33">
        <f t="shared" si="87"/>
        <v>2446.6709999999998</v>
      </c>
      <c r="S807" s="29"/>
      <c r="T807" s="33">
        <f t="shared" si="87"/>
        <v>2446.6709999999998</v>
      </c>
      <c r="U807" s="29"/>
      <c r="V807" s="33">
        <f t="shared" si="87"/>
        <v>2446.6709999999998</v>
      </c>
      <c r="W807" s="29"/>
      <c r="X807" s="33">
        <f t="shared" si="87"/>
        <v>2446.6709999999998</v>
      </c>
      <c r="Y807" s="29"/>
      <c r="Z807" s="33">
        <f t="shared" si="88"/>
        <v>2446.6709999999998</v>
      </c>
      <c r="AA807" s="29"/>
      <c r="AB807" s="33">
        <f t="shared" si="88"/>
        <v>2446.6709999999998</v>
      </c>
    </row>
    <row r="808" spans="1:28" ht="47.1" customHeight="1" x14ac:dyDescent="0.4">
      <c r="A808" s="13"/>
      <c r="B808" s="34"/>
      <c r="C808" s="31" t="s">
        <v>14</v>
      </c>
      <c r="D808" s="80" t="s">
        <v>299</v>
      </c>
      <c r="E808" s="80">
        <v>200</v>
      </c>
      <c r="F808" s="33">
        <v>0</v>
      </c>
      <c r="G808" s="29">
        <v>159.46</v>
      </c>
      <c r="H808" s="33">
        <f t="shared" si="85"/>
        <v>159.46</v>
      </c>
      <c r="I808" s="29"/>
      <c r="J808" s="33">
        <f t="shared" si="85"/>
        <v>159.46</v>
      </c>
      <c r="K808" s="29"/>
      <c r="L808" s="33">
        <f t="shared" si="85"/>
        <v>159.46</v>
      </c>
      <c r="M808" s="29"/>
      <c r="N808" s="33">
        <f t="shared" si="85"/>
        <v>159.46</v>
      </c>
      <c r="O808" s="29"/>
      <c r="P808" s="33">
        <f t="shared" si="87"/>
        <v>159.46</v>
      </c>
      <c r="Q808" s="29"/>
      <c r="R808" s="33">
        <f t="shared" si="87"/>
        <v>159.46</v>
      </c>
      <c r="S808" s="29"/>
      <c r="T808" s="33">
        <f t="shared" si="87"/>
        <v>159.46</v>
      </c>
      <c r="U808" s="29"/>
      <c r="V808" s="33">
        <f t="shared" si="87"/>
        <v>159.46</v>
      </c>
      <c r="W808" s="29"/>
      <c r="X808" s="33">
        <f t="shared" si="87"/>
        <v>159.46</v>
      </c>
      <c r="Y808" s="29"/>
      <c r="Z808" s="33">
        <f t="shared" si="88"/>
        <v>159.46</v>
      </c>
      <c r="AA808" s="29"/>
      <c r="AB808" s="33">
        <f t="shared" si="88"/>
        <v>159.46</v>
      </c>
    </row>
    <row r="809" spans="1:28" ht="26.25" x14ac:dyDescent="0.4">
      <c r="A809" s="13"/>
      <c r="B809" s="34"/>
      <c r="C809" s="31" t="s">
        <v>17</v>
      </c>
      <c r="D809" s="80" t="s">
        <v>299</v>
      </c>
      <c r="E809" s="80">
        <v>800</v>
      </c>
      <c r="F809" s="33">
        <v>0</v>
      </c>
      <c r="G809" s="29">
        <v>1</v>
      </c>
      <c r="H809" s="33">
        <f t="shared" si="85"/>
        <v>1</v>
      </c>
      <c r="I809" s="29"/>
      <c r="J809" s="33">
        <f t="shared" si="85"/>
        <v>1</v>
      </c>
      <c r="K809" s="29"/>
      <c r="L809" s="33">
        <f t="shared" si="85"/>
        <v>1</v>
      </c>
      <c r="M809" s="29"/>
      <c r="N809" s="33">
        <f t="shared" si="85"/>
        <v>1</v>
      </c>
      <c r="O809" s="29"/>
      <c r="P809" s="33">
        <f t="shared" si="87"/>
        <v>1</v>
      </c>
      <c r="Q809" s="29"/>
      <c r="R809" s="33">
        <f t="shared" si="87"/>
        <v>1</v>
      </c>
      <c r="S809" s="29"/>
      <c r="T809" s="33">
        <f t="shared" si="87"/>
        <v>1</v>
      </c>
      <c r="U809" s="29"/>
      <c r="V809" s="33">
        <f t="shared" si="87"/>
        <v>1</v>
      </c>
      <c r="W809" s="29"/>
      <c r="X809" s="33">
        <f t="shared" si="87"/>
        <v>1</v>
      </c>
      <c r="Y809" s="29"/>
      <c r="Z809" s="33">
        <f t="shared" si="88"/>
        <v>1</v>
      </c>
      <c r="AA809" s="29"/>
      <c r="AB809" s="33">
        <f t="shared" si="88"/>
        <v>1</v>
      </c>
    </row>
    <row r="810" spans="1:28" ht="65.45" customHeight="1" x14ac:dyDescent="0.4">
      <c r="A810" s="13"/>
      <c r="B810" s="34"/>
      <c r="C810" s="31" t="s">
        <v>447</v>
      </c>
      <c r="D810" s="80" t="s">
        <v>299</v>
      </c>
      <c r="E810" s="80"/>
      <c r="F810" s="33">
        <v>0</v>
      </c>
      <c r="G810" s="29">
        <f>G811+G812+G813</f>
        <v>6840.1929999999993</v>
      </c>
      <c r="H810" s="33">
        <f t="shared" si="85"/>
        <v>6840.1929999999993</v>
      </c>
      <c r="I810" s="29">
        <f>I811+I812+I813</f>
        <v>0</v>
      </c>
      <c r="J810" s="33">
        <f t="shared" si="85"/>
        <v>6840.1929999999993</v>
      </c>
      <c r="K810" s="29">
        <f>K811+K812+K813</f>
        <v>0</v>
      </c>
      <c r="L810" s="33">
        <f t="shared" si="85"/>
        <v>6840.1929999999993</v>
      </c>
      <c r="M810" s="29">
        <f>M811+M812+M813</f>
        <v>0</v>
      </c>
      <c r="N810" s="33">
        <f t="shared" si="85"/>
        <v>6840.1929999999993</v>
      </c>
      <c r="O810" s="29">
        <f>O811+O812+O813</f>
        <v>-614.95500000000004</v>
      </c>
      <c r="P810" s="33">
        <f t="shared" si="87"/>
        <v>6225.2379999999994</v>
      </c>
      <c r="Q810" s="29">
        <f>Q811+Q812+Q813</f>
        <v>0</v>
      </c>
      <c r="R810" s="33">
        <f t="shared" si="87"/>
        <v>6225.2379999999994</v>
      </c>
      <c r="S810" s="29">
        <f>S811+S812+S813</f>
        <v>30.2</v>
      </c>
      <c r="T810" s="33">
        <f t="shared" si="87"/>
        <v>6255.4379999999992</v>
      </c>
      <c r="U810" s="29">
        <f>U811+U812+U813</f>
        <v>0</v>
      </c>
      <c r="V810" s="33">
        <f t="shared" si="87"/>
        <v>6255.4379999999992</v>
      </c>
      <c r="W810" s="29">
        <f>W811+W812+W813</f>
        <v>0</v>
      </c>
      <c r="X810" s="33">
        <f t="shared" si="87"/>
        <v>6255.4379999999992</v>
      </c>
      <c r="Y810" s="29">
        <f>Y811+Y812+Y813</f>
        <v>0</v>
      </c>
      <c r="Z810" s="33">
        <f t="shared" si="88"/>
        <v>6255.4379999999992</v>
      </c>
      <c r="AA810" s="29">
        <f>AA811+AA812+AA813</f>
        <v>5.5</v>
      </c>
      <c r="AB810" s="33">
        <f t="shared" si="88"/>
        <v>6260.9379999999992</v>
      </c>
    </row>
    <row r="811" spans="1:28" ht="88.5" customHeight="1" x14ac:dyDescent="0.4">
      <c r="A811" s="13"/>
      <c r="B811" s="34"/>
      <c r="C811" s="31" t="s">
        <v>110</v>
      </c>
      <c r="D811" s="80" t="s">
        <v>299</v>
      </c>
      <c r="E811" s="80">
        <v>100</v>
      </c>
      <c r="F811" s="33">
        <v>0</v>
      </c>
      <c r="G811" s="29">
        <v>6113.5519999999997</v>
      </c>
      <c r="H811" s="33">
        <f t="shared" si="85"/>
        <v>6113.5519999999997</v>
      </c>
      <c r="I811" s="29"/>
      <c r="J811" s="33">
        <f t="shared" si="85"/>
        <v>6113.5519999999997</v>
      </c>
      <c r="K811" s="29"/>
      <c r="L811" s="33">
        <f t="shared" si="85"/>
        <v>6113.5519999999997</v>
      </c>
      <c r="M811" s="29"/>
      <c r="N811" s="33">
        <f t="shared" si="85"/>
        <v>6113.5519999999997</v>
      </c>
      <c r="O811" s="29">
        <v>-614.95500000000004</v>
      </c>
      <c r="P811" s="33">
        <f t="shared" si="87"/>
        <v>5498.5969999999998</v>
      </c>
      <c r="Q811" s="29"/>
      <c r="R811" s="33">
        <f t="shared" si="87"/>
        <v>5498.5969999999998</v>
      </c>
      <c r="S811" s="29"/>
      <c r="T811" s="33">
        <f t="shared" si="87"/>
        <v>5498.5969999999998</v>
      </c>
      <c r="U811" s="29"/>
      <c r="V811" s="33">
        <f t="shared" si="87"/>
        <v>5498.5969999999998</v>
      </c>
      <c r="W811" s="29"/>
      <c r="X811" s="33">
        <f t="shared" si="87"/>
        <v>5498.5969999999998</v>
      </c>
      <c r="Y811" s="29"/>
      <c r="Z811" s="33">
        <f t="shared" si="88"/>
        <v>5498.5969999999998</v>
      </c>
      <c r="AA811" s="29"/>
      <c r="AB811" s="33">
        <f t="shared" si="88"/>
        <v>5498.5969999999998</v>
      </c>
    </row>
    <row r="812" spans="1:28" ht="39" customHeight="1" x14ac:dyDescent="0.4">
      <c r="A812" s="13"/>
      <c r="B812" s="34"/>
      <c r="C812" s="31" t="s">
        <v>14</v>
      </c>
      <c r="D812" s="80" t="s">
        <v>299</v>
      </c>
      <c r="E812" s="80">
        <v>200</v>
      </c>
      <c r="F812" s="33">
        <v>0</v>
      </c>
      <c r="G812" s="29">
        <v>659.64099999999996</v>
      </c>
      <c r="H812" s="33">
        <f t="shared" si="85"/>
        <v>659.64099999999996</v>
      </c>
      <c r="I812" s="29"/>
      <c r="J812" s="33">
        <f t="shared" si="85"/>
        <v>659.64099999999996</v>
      </c>
      <c r="K812" s="29"/>
      <c r="L812" s="33">
        <f t="shared" si="85"/>
        <v>659.64099999999996</v>
      </c>
      <c r="M812" s="29"/>
      <c r="N812" s="33">
        <f t="shared" si="85"/>
        <v>659.64099999999996</v>
      </c>
      <c r="O812" s="29"/>
      <c r="P812" s="33">
        <f t="shared" si="87"/>
        <v>659.64099999999996</v>
      </c>
      <c r="Q812" s="29"/>
      <c r="R812" s="33">
        <f t="shared" si="87"/>
        <v>659.64099999999996</v>
      </c>
      <c r="S812" s="29"/>
      <c r="T812" s="33">
        <f t="shared" si="87"/>
        <v>659.64099999999996</v>
      </c>
      <c r="U812" s="29"/>
      <c r="V812" s="33">
        <f t="shared" si="87"/>
        <v>659.64099999999996</v>
      </c>
      <c r="W812" s="29"/>
      <c r="X812" s="33">
        <f t="shared" si="87"/>
        <v>659.64099999999996</v>
      </c>
      <c r="Y812" s="29"/>
      <c r="Z812" s="33">
        <f t="shared" si="88"/>
        <v>659.64099999999996</v>
      </c>
      <c r="AA812" s="29">
        <v>5.5</v>
      </c>
      <c r="AB812" s="33">
        <f t="shared" si="88"/>
        <v>665.14099999999996</v>
      </c>
    </row>
    <row r="813" spans="1:28" ht="26.25" x14ac:dyDescent="0.4">
      <c r="A813" s="13"/>
      <c r="B813" s="34"/>
      <c r="C813" s="31" t="s">
        <v>17</v>
      </c>
      <c r="D813" s="80" t="s">
        <v>299</v>
      </c>
      <c r="E813" s="80">
        <v>800</v>
      </c>
      <c r="F813" s="33">
        <v>0</v>
      </c>
      <c r="G813" s="29">
        <v>67</v>
      </c>
      <c r="H813" s="33">
        <f t="shared" si="85"/>
        <v>67</v>
      </c>
      <c r="I813" s="29"/>
      <c r="J813" s="33">
        <f t="shared" si="85"/>
        <v>67</v>
      </c>
      <c r="K813" s="29"/>
      <c r="L813" s="33">
        <f t="shared" si="85"/>
        <v>67</v>
      </c>
      <c r="M813" s="29"/>
      <c r="N813" s="33">
        <f t="shared" si="85"/>
        <v>67</v>
      </c>
      <c r="O813" s="29"/>
      <c r="P813" s="33">
        <f t="shared" si="87"/>
        <v>67</v>
      </c>
      <c r="Q813" s="29"/>
      <c r="R813" s="33">
        <f t="shared" si="87"/>
        <v>67</v>
      </c>
      <c r="S813" s="29">
        <v>30.2</v>
      </c>
      <c r="T813" s="33">
        <f t="shared" si="87"/>
        <v>97.2</v>
      </c>
      <c r="U813" s="29"/>
      <c r="V813" s="33">
        <f t="shared" si="87"/>
        <v>97.2</v>
      </c>
      <c r="W813" s="29"/>
      <c r="X813" s="33">
        <f t="shared" si="87"/>
        <v>97.2</v>
      </c>
      <c r="Y813" s="29"/>
      <c r="Z813" s="33">
        <f t="shared" si="88"/>
        <v>97.2</v>
      </c>
      <c r="AA813" s="29"/>
      <c r="AB813" s="33">
        <f t="shared" si="88"/>
        <v>97.2</v>
      </c>
    </row>
    <row r="814" spans="1:28" ht="26.25" x14ac:dyDescent="0.4">
      <c r="A814" s="13"/>
      <c r="B814" s="34"/>
      <c r="C814" s="114" t="s">
        <v>304</v>
      </c>
      <c r="D814" s="172" t="s">
        <v>305</v>
      </c>
      <c r="E814" s="172"/>
      <c r="F814" s="33"/>
      <c r="G814" s="29"/>
      <c r="H814" s="33"/>
      <c r="I814" s="29"/>
      <c r="J814" s="33"/>
      <c r="K814" s="29"/>
      <c r="L814" s="33"/>
      <c r="M814" s="29"/>
      <c r="N814" s="33"/>
      <c r="O814" s="29"/>
      <c r="P814" s="33"/>
      <c r="Q814" s="29"/>
      <c r="R814" s="33"/>
      <c r="S814" s="29"/>
      <c r="T814" s="33"/>
      <c r="U814" s="29">
        <f>U815</f>
        <v>330.06200000000001</v>
      </c>
      <c r="V814" s="33">
        <f t="shared" si="87"/>
        <v>330.06200000000001</v>
      </c>
      <c r="W814" s="29">
        <f>W815</f>
        <v>0</v>
      </c>
      <c r="X814" s="33">
        <f t="shared" si="87"/>
        <v>330.06200000000001</v>
      </c>
      <c r="Y814" s="29">
        <f>Y815</f>
        <v>0</v>
      </c>
      <c r="Z814" s="33">
        <f t="shared" si="88"/>
        <v>330.06200000000001</v>
      </c>
      <c r="AA814" s="29">
        <f>AA815</f>
        <v>0</v>
      </c>
      <c r="AB814" s="33">
        <f t="shared" si="88"/>
        <v>330.06200000000001</v>
      </c>
    </row>
    <row r="815" spans="1:28" ht="26.25" x14ac:dyDescent="0.4">
      <c r="A815" s="13"/>
      <c r="B815" s="34"/>
      <c r="C815" s="114" t="s">
        <v>17</v>
      </c>
      <c r="D815" s="172" t="s">
        <v>305</v>
      </c>
      <c r="E815" s="172">
        <v>800</v>
      </c>
      <c r="F815" s="33"/>
      <c r="G815" s="29"/>
      <c r="H815" s="33"/>
      <c r="I815" s="29"/>
      <c r="J815" s="33"/>
      <c r="K815" s="29"/>
      <c r="L815" s="33"/>
      <c r="M815" s="29"/>
      <c r="N815" s="33"/>
      <c r="O815" s="29"/>
      <c r="P815" s="33"/>
      <c r="Q815" s="29"/>
      <c r="R815" s="33"/>
      <c r="S815" s="29"/>
      <c r="T815" s="33"/>
      <c r="U815" s="29">
        <v>330.06200000000001</v>
      </c>
      <c r="V815" s="33">
        <f t="shared" si="87"/>
        <v>330.06200000000001</v>
      </c>
      <c r="W815" s="29"/>
      <c r="X815" s="33">
        <f t="shared" si="87"/>
        <v>330.06200000000001</v>
      </c>
      <c r="Y815" s="29"/>
      <c r="Z815" s="33">
        <f t="shared" si="88"/>
        <v>330.06200000000001</v>
      </c>
      <c r="AA815" s="29"/>
      <c r="AB815" s="33">
        <f t="shared" si="88"/>
        <v>330.06200000000001</v>
      </c>
    </row>
    <row r="816" spans="1:28" ht="66.599999999999994" customHeight="1" x14ac:dyDescent="0.4">
      <c r="A816" s="13"/>
      <c r="B816" s="34"/>
      <c r="C816" s="31" t="s">
        <v>300</v>
      </c>
      <c r="D816" s="80" t="s">
        <v>301</v>
      </c>
      <c r="E816" s="80"/>
      <c r="F816" s="33">
        <v>0</v>
      </c>
      <c r="G816" s="29">
        <f>G817</f>
        <v>807.63800000000003</v>
      </c>
      <c r="H816" s="33">
        <f t="shared" si="85"/>
        <v>807.63800000000003</v>
      </c>
      <c r="I816" s="29">
        <f>I817</f>
        <v>0</v>
      </c>
      <c r="J816" s="33">
        <f t="shared" si="85"/>
        <v>807.63800000000003</v>
      </c>
      <c r="K816" s="29">
        <f>K817</f>
        <v>0</v>
      </c>
      <c r="L816" s="33">
        <f t="shared" si="85"/>
        <v>807.63800000000003</v>
      </c>
      <c r="M816" s="29">
        <f>M817</f>
        <v>0</v>
      </c>
      <c r="N816" s="33">
        <f t="shared" si="85"/>
        <v>807.63800000000003</v>
      </c>
      <c r="O816" s="29">
        <f>O817</f>
        <v>0</v>
      </c>
      <c r="P816" s="33">
        <f t="shared" si="87"/>
        <v>807.63800000000003</v>
      </c>
      <c r="Q816" s="29">
        <f>Q817</f>
        <v>0</v>
      </c>
      <c r="R816" s="33">
        <f t="shared" si="87"/>
        <v>807.63800000000003</v>
      </c>
      <c r="S816" s="29">
        <f>S817</f>
        <v>0</v>
      </c>
      <c r="T816" s="33">
        <f t="shared" si="87"/>
        <v>807.63800000000003</v>
      </c>
      <c r="U816" s="29">
        <f>U817</f>
        <v>0</v>
      </c>
      <c r="V816" s="33">
        <f t="shared" si="87"/>
        <v>807.63800000000003</v>
      </c>
      <c r="W816" s="29">
        <f>W817</f>
        <v>0</v>
      </c>
      <c r="X816" s="33">
        <f t="shared" si="87"/>
        <v>807.63800000000003</v>
      </c>
      <c r="Y816" s="29">
        <f>Y817</f>
        <v>0</v>
      </c>
      <c r="Z816" s="33">
        <f t="shared" si="88"/>
        <v>807.63800000000003</v>
      </c>
      <c r="AA816" s="29">
        <f>AA817</f>
        <v>0</v>
      </c>
      <c r="AB816" s="33">
        <f t="shared" si="88"/>
        <v>807.63800000000003</v>
      </c>
    </row>
    <row r="817" spans="1:28" ht="49.5" customHeight="1" x14ac:dyDescent="0.4">
      <c r="A817" s="13"/>
      <c r="B817" s="34"/>
      <c r="C817" s="31" t="s">
        <v>19</v>
      </c>
      <c r="D817" s="80" t="s">
        <v>301</v>
      </c>
      <c r="E817" s="80">
        <v>600</v>
      </c>
      <c r="F817" s="33">
        <v>0</v>
      </c>
      <c r="G817" s="29">
        <v>807.63800000000003</v>
      </c>
      <c r="H817" s="33">
        <f t="shared" si="85"/>
        <v>807.63800000000003</v>
      </c>
      <c r="I817" s="29"/>
      <c r="J817" s="33">
        <f t="shared" si="85"/>
        <v>807.63800000000003</v>
      </c>
      <c r="K817" s="29"/>
      <c r="L817" s="33">
        <f t="shared" si="85"/>
        <v>807.63800000000003</v>
      </c>
      <c r="M817" s="29"/>
      <c r="N817" s="33">
        <f t="shared" si="85"/>
        <v>807.63800000000003</v>
      </c>
      <c r="O817" s="29"/>
      <c r="P817" s="33">
        <f t="shared" si="87"/>
        <v>807.63800000000003</v>
      </c>
      <c r="Q817" s="29"/>
      <c r="R817" s="33">
        <f t="shared" si="87"/>
        <v>807.63800000000003</v>
      </c>
      <c r="S817" s="29"/>
      <c r="T817" s="33">
        <f t="shared" si="87"/>
        <v>807.63800000000003</v>
      </c>
      <c r="U817" s="29"/>
      <c r="V817" s="33">
        <f t="shared" si="87"/>
        <v>807.63800000000003</v>
      </c>
      <c r="W817" s="29"/>
      <c r="X817" s="33">
        <f t="shared" si="87"/>
        <v>807.63800000000003</v>
      </c>
      <c r="Y817" s="29"/>
      <c r="Z817" s="33">
        <f t="shared" si="88"/>
        <v>807.63800000000003</v>
      </c>
      <c r="AA817" s="29"/>
      <c r="AB817" s="33">
        <f t="shared" si="88"/>
        <v>807.63800000000003</v>
      </c>
    </row>
    <row r="818" spans="1:28" ht="54" customHeight="1" x14ac:dyDescent="0.4">
      <c r="A818" s="13"/>
      <c r="B818" s="34"/>
      <c r="C818" s="31" t="s">
        <v>392</v>
      </c>
      <c r="D818" s="80" t="s">
        <v>302</v>
      </c>
      <c r="E818" s="80"/>
      <c r="F818" s="33">
        <v>0</v>
      </c>
      <c r="G818" s="29">
        <f>G819</f>
        <v>428</v>
      </c>
      <c r="H818" s="33">
        <f t="shared" si="85"/>
        <v>428</v>
      </c>
      <c r="I818" s="29">
        <f>I819</f>
        <v>0</v>
      </c>
      <c r="J818" s="33">
        <f t="shared" si="85"/>
        <v>428</v>
      </c>
      <c r="K818" s="29">
        <f>K819</f>
        <v>0</v>
      </c>
      <c r="L818" s="33">
        <f t="shared" si="85"/>
        <v>428</v>
      </c>
      <c r="M818" s="29">
        <f>M819</f>
        <v>0</v>
      </c>
      <c r="N818" s="33">
        <f t="shared" si="85"/>
        <v>428</v>
      </c>
      <c r="O818" s="29">
        <f>O819</f>
        <v>0</v>
      </c>
      <c r="P818" s="33">
        <f t="shared" si="87"/>
        <v>428</v>
      </c>
      <c r="Q818" s="29">
        <f>Q819</f>
        <v>0</v>
      </c>
      <c r="R818" s="33">
        <f t="shared" si="87"/>
        <v>428</v>
      </c>
      <c r="S818" s="29">
        <f>S819</f>
        <v>0</v>
      </c>
      <c r="T818" s="33">
        <f t="shared" si="87"/>
        <v>428</v>
      </c>
      <c r="U818" s="29">
        <f>U819</f>
        <v>0</v>
      </c>
      <c r="V818" s="33">
        <f t="shared" si="87"/>
        <v>428</v>
      </c>
      <c r="W818" s="29">
        <f>W819</f>
        <v>0</v>
      </c>
      <c r="X818" s="33">
        <f t="shared" si="87"/>
        <v>428</v>
      </c>
      <c r="Y818" s="29">
        <f>Y819</f>
        <v>0</v>
      </c>
      <c r="Z818" s="33">
        <f t="shared" si="88"/>
        <v>428</v>
      </c>
      <c r="AA818" s="29">
        <f>AA819</f>
        <v>0</v>
      </c>
      <c r="AB818" s="33">
        <f t="shared" si="88"/>
        <v>428</v>
      </c>
    </row>
    <row r="819" spans="1:28" ht="49.5" customHeight="1" x14ac:dyDescent="0.4">
      <c r="A819" s="13"/>
      <c r="B819" s="34"/>
      <c r="C819" s="31" t="s">
        <v>303</v>
      </c>
      <c r="D819" s="80" t="s">
        <v>302</v>
      </c>
      <c r="E819" s="80"/>
      <c r="F819" s="33">
        <v>0</v>
      </c>
      <c r="G819" s="29">
        <f>G820</f>
        <v>428</v>
      </c>
      <c r="H819" s="33">
        <f t="shared" si="85"/>
        <v>428</v>
      </c>
      <c r="I819" s="29">
        <f>I820</f>
        <v>0</v>
      </c>
      <c r="J819" s="33">
        <f t="shared" si="85"/>
        <v>428</v>
      </c>
      <c r="K819" s="29">
        <f>K820</f>
        <v>0</v>
      </c>
      <c r="L819" s="33">
        <f t="shared" si="85"/>
        <v>428</v>
      </c>
      <c r="M819" s="29">
        <f>M820</f>
        <v>0</v>
      </c>
      <c r="N819" s="33">
        <f t="shared" si="85"/>
        <v>428</v>
      </c>
      <c r="O819" s="29">
        <f>O820</f>
        <v>0</v>
      </c>
      <c r="P819" s="33">
        <f t="shared" si="87"/>
        <v>428</v>
      </c>
      <c r="Q819" s="29">
        <f>Q820</f>
        <v>0</v>
      </c>
      <c r="R819" s="33">
        <f t="shared" si="87"/>
        <v>428</v>
      </c>
      <c r="S819" s="29">
        <f>S820</f>
        <v>0</v>
      </c>
      <c r="T819" s="33">
        <f t="shared" si="87"/>
        <v>428</v>
      </c>
      <c r="U819" s="29">
        <f>U820</f>
        <v>0</v>
      </c>
      <c r="V819" s="33">
        <f t="shared" si="87"/>
        <v>428</v>
      </c>
      <c r="W819" s="29">
        <f>W820</f>
        <v>0</v>
      </c>
      <c r="X819" s="33">
        <f t="shared" si="87"/>
        <v>428</v>
      </c>
      <c r="Y819" s="29">
        <f>Y820</f>
        <v>0</v>
      </c>
      <c r="Z819" s="33">
        <f t="shared" si="88"/>
        <v>428</v>
      </c>
      <c r="AA819" s="29">
        <f>AA820</f>
        <v>0</v>
      </c>
      <c r="AB819" s="33">
        <f t="shared" si="88"/>
        <v>428</v>
      </c>
    </row>
    <row r="820" spans="1:28" ht="48" customHeight="1" x14ac:dyDescent="0.4">
      <c r="A820" s="13"/>
      <c r="B820" s="34"/>
      <c r="C820" s="31" t="s">
        <v>19</v>
      </c>
      <c r="D820" s="80" t="s">
        <v>302</v>
      </c>
      <c r="E820" s="80">
        <v>600</v>
      </c>
      <c r="F820" s="33">
        <v>0</v>
      </c>
      <c r="G820" s="29">
        <v>428</v>
      </c>
      <c r="H820" s="33">
        <f t="shared" si="85"/>
        <v>428</v>
      </c>
      <c r="I820" s="29"/>
      <c r="J820" s="33">
        <f t="shared" si="85"/>
        <v>428</v>
      </c>
      <c r="K820" s="29"/>
      <c r="L820" s="33">
        <f t="shared" si="85"/>
        <v>428</v>
      </c>
      <c r="M820" s="29"/>
      <c r="N820" s="33">
        <f t="shared" si="85"/>
        <v>428</v>
      </c>
      <c r="O820" s="29"/>
      <c r="P820" s="33">
        <f t="shared" si="87"/>
        <v>428</v>
      </c>
      <c r="Q820" s="29"/>
      <c r="R820" s="33">
        <f t="shared" si="87"/>
        <v>428</v>
      </c>
      <c r="S820" s="29"/>
      <c r="T820" s="33">
        <f t="shared" si="87"/>
        <v>428</v>
      </c>
      <c r="U820" s="29"/>
      <c r="V820" s="33">
        <f t="shared" si="87"/>
        <v>428</v>
      </c>
      <c r="W820" s="29"/>
      <c r="X820" s="33">
        <f t="shared" si="87"/>
        <v>428</v>
      </c>
      <c r="Y820" s="29"/>
      <c r="Z820" s="33">
        <f t="shared" si="88"/>
        <v>428</v>
      </c>
      <c r="AA820" s="29"/>
      <c r="AB820" s="33">
        <f t="shared" si="88"/>
        <v>428</v>
      </c>
    </row>
    <row r="821" spans="1:28" ht="26.25" hidden="1" x14ac:dyDescent="0.4">
      <c r="A821" s="13"/>
      <c r="B821" s="34"/>
      <c r="C821" s="31" t="s">
        <v>304</v>
      </c>
      <c r="D821" s="80" t="s">
        <v>305</v>
      </c>
      <c r="E821" s="80"/>
      <c r="F821" s="33">
        <v>0</v>
      </c>
      <c r="G821" s="29">
        <f>G826</f>
        <v>0</v>
      </c>
      <c r="H821" s="33">
        <f t="shared" si="85"/>
        <v>0</v>
      </c>
      <c r="I821" s="29">
        <f>I826</f>
        <v>0</v>
      </c>
      <c r="J821" s="33">
        <f t="shared" si="85"/>
        <v>0</v>
      </c>
      <c r="K821" s="29">
        <f>K826</f>
        <v>0</v>
      </c>
      <c r="L821" s="33">
        <f t="shared" si="85"/>
        <v>0</v>
      </c>
      <c r="M821" s="29">
        <f>M826</f>
        <v>0</v>
      </c>
      <c r="N821" s="33">
        <f t="shared" si="85"/>
        <v>0</v>
      </c>
      <c r="O821" s="29">
        <f>O826</f>
        <v>0</v>
      </c>
      <c r="P821" s="33">
        <f t="shared" si="87"/>
        <v>0</v>
      </c>
      <c r="Q821" s="29">
        <f>Q826</f>
        <v>0</v>
      </c>
      <c r="R821" s="33">
        <f t="shared" si="87"/>
        <v>0</v>
      </c>
      <c r="S821" s="29">
        <f>S826</f>
        <v>0</v>
      </c>
      <c r="T821" s="33">
        <f t="shared" si="87"/>
        <v>0</v>
      </c>
      <c r="U821" s="29">
        <f>U826</f>
        <v>0</v>
      </c>
      <c r="V821" s="33">
        <f t="shared" si="87"/>
        <v>0</v>
      </c>
      <c r="W821" s="29">
        <f>W826</f>
        <v>0</v>
      </c>
      <c r="X821" s="33">
        <f t="shared" si="87"/>
        <v>0</v>
      </c>
      <c r="Y821" s="29">
        <f>Y826</f>
        <v>0</v>
      </c>
      <c r="Z821" s="33">
        <f t="shared" si="88"/>
        <v>0</v>
      </c>
      <c r="AA821" s="29">
        <f>AA826</f>
        <v>0</v>
      </c>
      <c r="AB821" s="33">
        <f t="shared" si="88"/>
        <v>0</v>
      </c>
    </row>
    <row r="822" spans="1:28" ht="121.5" hidden="1" customHeight="1" x14ac:dyDescent="0.4">
      <c r="A822" s="13"/>
      <c r="B822" s="34"/>
      <c r="C822" s="97" t="s">
        <v>621</v>
      </c>
      <c r="D822" s="80" t="s">
        <v>302</v>
      </c>
      <c r="E822" s="80"/>
      <c r="F822" s="33">
        <v>0</v>
      </c>
      <c r="G822" s="29">
        <f>G823</f>
        <v>0</v>
      </c>
      <c r="H822" s="33">
        <f t="shared" si="85"/>
        <v>0</v>
      </c>
      <c r="I822" s="29">
        <f>I823</f>
        <v>0</v>
      </c>
      <c r="J822" s="33">
        <f t="shared" si="85"/>
        <v>0</v>
      </c>
      <c r="K822" s="29">
        <f>K823</f>
        <v>0</v>
      </c>
      <c r="L822" s="33">
        <f t="shared" si="85"/>
        <v>0</v>
      </c>
      <c r="M822" s="29">
        <f>M823</f>
        <v>0</v>
      </c>
      <c r="N822" s="33">
        <f t="shared" si="85"/>
        <v>0</v>
      </c>
      <c r="O822" s="29">
        <f>O823</f>
        <v>0</v>
      </c>
      <c r="P822" s="33">
        <f t="shared" si="87"/>
        <v>0</v>
      </c>
      <c r="Q822" s="29">
        <f>Q823</f>
        <v>0</v>
      </c>
      <c r="R822" s="33">
        <f t="shared" si="87"/>
        <v>0</v>
      </c>
      <c r="S822" s="29">
        <f>S823</f>
        <v>0</v>
      </c>
      <c r="T822" s="33">
        <f t="shared" si="87"/>
        <v>0</v>
      </c>
      <c r="U822" s="29">
        <f>U823</f>
        <v>0</v>
      </c>
      <c r="V822" s="33">
        <f t="shared" si="87"/>
        <v>0</v>
      </c>
      <c r="W822" s="29">
        <f>W823</f>
        <v>0</v>
      </c>
      <c r="X822" s="33">
        <f t="shared" si="87"/>
        <v>0</v>
      </c>
      <c r="Y822" s="29">
        <f>Y823</f>
        <v>0</v>
      </c>
      <c r="Z822" s="33">
        <f t="shared" si="88"/>
        <v>0</v>
      </c>
      <c r="AA822" s="29">
        <f>AA823</f>
        <v>0</v>
      </c>
      <c r="AB822" s="33">
        <f t="shared" si="88"/>
        <v>0</v>
      </c>
    </row>
    <row r="823" spans="1:28" ht="81" hidden="1" x14ac:dyDescent="0.4">
      <c r="A823" s="13"/>
      <c r="B823" s="34"/>
      <c r="C823" s="97" t="s">
        <v>625</v>
      </c>
      <c r="D823" s="80" t="s">
        <v>302</v>
      </c>
      <c r="E823" s="80"/>
      <c r="F823" s="33">
        <v>0</v>
      </c>
      <c r="G823" s="29">
        <f>G824+G825</f>
        <v>0</v>
      </c>
      <c r="H823" s="33">
        <f t="shared" si="85"/>
        <v>0</v>
      </c>
      <c r="I823" s="29">
        <f>I824+I825</f>
        <v>0</v>
      </c>
      <c r="J823" s="33">
        <f t="shared" si="85"/>
        <v>0</v>
      </c>
      <c r="K823" s="29">
        <f>K824+K825</f>
        <v>0</v>
      </c>
      <c r="L823" s="33">
        <f t="shared" si="85"/>
        <v>0</v>
      </c>
      <c r="M823" s="29">
        <f>M824+M825</f>
        <v>0</v>
      </c>
      <c r="N823" s="33">
        <f t="shared" si="85"/>
        <v>0</v>
      </c>
      <c r="O823" s="29">
        <f>O824+O825</f>
        <v>0</v>
      </c>
      <c r="P823" s="33">
        <f t="shared" si="87"/>
        <v>0</v>
      </c>
      <c r="Q823" s="29">
        <f>Q824+Q825</f>
        <v>0</v>
      </c>
      <c r="R823" s="33">
        <f t="shared" si="87"/>
        <v>0</v>
      </c>
      <c r="S823" s="29">
        <f>S824+S825</f>
        <v>0</v>
      </c>
      <c r="T823" s="33">
        <f t="shared" si="87"/>
        <v>0</v>
      </c>
      <c r="U823" s="29">
        <f>U824+U825</f>
        <v>0</v>
      </c>
      <c r="V823" s="33">
        <f t="shared" si="87"/>
        <v>0</v>
      </c>
      <c r="W823" s="29">
        <f>W824+W825</f>
        <v>0</v>
      </c>
      <c r="X823" s="33">
        <f t="shared" si="87"/>
        <v>0</v>
      </c>
      <c r="Y823" s="29">
        <f>Y824+Y825</f>
        <v>0</v>
      </c>
      <c r="Z823" s="33">
        <f t="shared" si="88"/>
        <v>0</v>
      </c>
      <c r="AA823" s="29">
        <f>AA824+AA825</f>
        <v>0</v>
      </c>
      <c r="AB823" s="33">
        <f t="shared" si="88"/>
        <v>0</v>
      </c>
    </row>
    <row r="824" spans="1:28" ht="26.25" hidden="1" x14ac:dyDescent="0.4">
      <c r="A824" s="13"/>
      <c r="B824" s="34"/>
      <c r="C824" s="97" t="s">
        <v>15</v>
      </c>
      <c r="D824" s="80" t="s">
        <v>302</v>
      </c>
      <c r="E824" s="80">
        <v>300</v>
      </c>
      <c r="F824" s="33">
        <v>0</v>
      </c>
      <c r="G824" s="29"/>
      <c r="H824" s="33">
        <f t="shared" si="85"/>
        <v>0</v>
      </c>
      <c r="I824" s="29"/>
      <c r="J824" s="33">
        <f t="shared" si="85"/>
        <v>0</v>
      </c>
      <c r="K824" s="29"/>
      <c r="L824" s="33">
        <f t="shared" si="85"/>
        <v>0</v>
      </c>
      <c r="M824" s="29"/>
      <c r="N824" s="33">
        <f t="shared" si="85"/>
        <v>0</v>
      </c>
      <c r="O824" s="29"/>
      <c r="P824" s="33">
        <f t="shared" si="87"/>
        <v>0</v>
      </c>
      <c r="Q824" s="29"/>
      <c r="R824" s="33">
        <f t="shared" si="87"/>
        <v>0</v>
      </c>
      <c r="S824" s="29"/>
      <c r="T824" s="33">
        <f t="shared" si="87"/>
        <v>0</v>
      </c>
      <c r="U824" s="29"/>
      <c r="V824" s="33">
        <f t="shared" si="87"/>
        <v>0</v>
      </c>
      <c r="W824" s="29"/>
      <c r="X824" s="33">
        <f t="shared" si="87"/>
        <v>0</v>
      </c>
      <c r="Y824" s="29"/>
      <c r="Z824" s="33">
        <f t="shared" si="88"/>
        <v>0</v>
      </c>
      <c r="AA824" s="29"/>
      <c r="AB824" s="33">
        <f t="shared" si="88"/>
        <v>0</v>
      </c>
    </row>
    <row r="825" spans="1:28" ht="40.5" hidden="1" x14ac:dyDescent="0.4">
      <c r="A825" s="13"/>
      <c r="B825" s="34"/>
      <c r="C825" s="100" t="s">
        <v>14</v>
      </c>
      <c r="D825" s="80" t="s">
        <v>302</v>
      </c>
      <c r="E825" s="80">
        <v>200</v>
      </c>
      <c r="F825" s="33">
        <v>0</v>
      </c>
      <c r="G825" s="29"/>
      <c r="H825" s="33">
        <f t="shared" si="85"/>
        <v>0</v>
      </c>
      <c r="I825" s="29"/>
      <c r="J825" s="33">
        <f t="shared" si="85"/>
        <v>0</v>
      </c>
      <c r="K825" s="29"/>
      <c r="L825" s="33">
        <f t="shared" si="85"/>
        <v>0</v>
      </c>
      <c r="M825" s="29"/>
      <c r="N825" s="33">
        <f t="shared" si="85"/>
        <v>0</v>
      </c>
      <c r="O825" s="29"/>
      <c r="P825" s="33">
        <f t="shared" si="87"/>
        <v>0</v>
      </c>
      <c r="Q825" s="29"/>
      <c r="R825" s="33">
        <f t="shared" si="87"/>
        <v>0</v>
      </c>
      <c r="S825" s="29"/>
      <c r="T825" s="33">
        <f t="shared" si="87"/>
        <v>0</v>
      </c>
      <c r="U825" s="29"/>
      <c r="V825" s="33">
        <f t="shared" si="87"/>
        <v>0</v>
      </c>
      <c r="W825" s="29"/>
      <c r="X825" s="33">
        <f t="shared" si="87"/>
        <v>0</v>
      </c>
      <c r="Y825" s="29"/>
      <c r="Z825" s="33">
        <f t="shared" si="88"/>
        <v>0</v>
      </c>
      <c r="AA825" s="29"/>
      <c r="AB825" s="33">
        <f t="shared" si="88"/>
        <v>0</v>
      </c>
    </row>
    <row r="826" spans="1:28" ht="20.45" hidden="1" customHeight="1" x14ac:dyDescent="0.4">
      <c r="A826" s="13"/>
      <c r="B826" s="34"/>
      <c r="C826" s="31" t="s">
        <v>17</v>
      </c>
      <c r="D826" s="80" t="s">
        <v>305</v>
      </c>
      <c r="E826" s="80">
        <v>800</v>
      </c>
      <c r="F826" s="33">
        <v>0</v>
      </c>
      <c r="G826" s="29"/>
      <c r="H826" s="33">
        <f t="shared" si="85"/>
        <v>0</v>
      </c>
      <c r="I826" s="29"/>
      <c r="J826" s="33">
        <f t="shared" si="85"/>
        <v>0</v>
      </c>
      <c r="K826" s="29"/>
      <c r="L826" s="33">
        <f t="shared" si="85"/>
        <v>0</v>
      </c>
      <c r="M826" s="29"/>
      <c r="N826" s="33">
        <f t="shared" si="85"/>
        <v>0</v>
      </c>
      <c r="O826" s="29"/>
      <c r="P826" s="33">
        <f t="shared" si="87"/>
        <v>0</v>
      </c>
      <c r="Q826" s="29"/>
      <c r="R826" s="33">
        <f t="shared" si="87"/>
        <v>0</v>
      </c>
      <c r="S826" s="29"/>
      <c r="T826" s="33">
        <f t="shared" si="87"/>
        <v>0</v>
      </c>
      <c r="U826" s="29"/>
      <c r="V826" s="33">
        <f t="shared" si="87"/>
        <v>0</v>
      </c>
      <c r="W826" s="29"/>
      <c r="X826" s="33">
        <f t="shared" si="87"/>
        <v>0</v>
      </c>
      <c r="Y826" s="29"/>
      <c r="Z826" s="33">
        <f t="shared" si="88"/>
        <v>0</v>
      </c>
      <c r="AA826" s="29"/>
      <c r="AB826" s="33">
        <f t="shared" si="88"/>
        <v>0</v>
      </c>
    </row>
    <row r="827" spans="1:28" ht="24.6" customHeight="1" x14ac:dyDescent="0.4">
      <c r="A827" s="13"/>
      <c r="B827" s="34"/>
      <c r="C827" s="31" t="s">
        <v>306</v>
      </c>
      <c r="D827" s="80" t="s">
        <v>307</v>
      </c>
      <c r="E827" s="80"/>
      <c r="F827" s="33">
        <v>0</v>
      </c>
      <c r="G827" s="36">
        <f>G828</f>
        <v>3316</v>
      </c>
      <c r="H827" s="33">
        <f t="shared" si="85"/>
        <v>3316</v>
      </c>
      <c r="I827" s="36">
        <f>I828</f>
        <v>0</v>
      </c>
      <c r="J827" s="33">
        <f t="shared" si="85"/>
        <v>3316</v>
      </c>
      <c r="K827" s="36">
        <f>K828</f>
        <v>0</v>
      </c>
      <c r="L827" s="33">
        <f t="shared" si="85"/>
        <v>3316</v>
      </c>
      <c r="M827" s="36">
        <f>M828</f>
        <v>0</v>
      </c>
      <c r="N827" s="33">
        <f t="shared" si="85"/>
        <v>3316</v>
      </c>
      <c r="O827" s="36">
        <f>O828</f>
        <v>0</v>
      </c>
      <c r="P827" s="33">
        <f t="shared" si="87"/>
        <v>3316</v>
      </c>
      <c r="Q827" s="36">
        <f>Q828</f>
        <v>0</v>
      </c>
      <c r="R827" s="33">
        <f t="shared" si="87"/>
        <v>3316</v>
      </c>
      <c r="S827" s="36">
        <f>S828</f>
        <v>-111.76</v>
      </c>
      <c r="T827" s="33">
        <f t="shared" si="87"/>
        <v>3204.24</v>
      </c>
      <c r="U827" s="36">
        <f>U828</f>
        <v>0</v>
      </c>
      <c r="V827" s="33">
        <f t="shared" si="87"/>
        <v>3204.24</v>
      </c>
      <c r="W827" s="36">
        <f>W828</f>
        <v>0</v>
      </c>
      <c r="X827" s="33">
        <f t="shared" si="87"/>
        <v>3204.24</v>
      </c>
      <c r="Y827" s="36">
        <f>Y828</f>
        <v>0</v>
      </c>
      <c r="Z827" s="33">
        <f t="shared" si="88"/>
        <v>3204.24</v>
      </c>
      <c r="AA827" s="36">
        <f>AA828</f>
        <v>-895</v>
      </c>
      <c r="AB827" s="33">
        <f t="shared" si="88"/>
        <v>2309.2399999999998</v>
      </c>
    </row>
    <row r="828" spans="1:28" ht="44.1" customHeight="1" x14ac:dyDescent="0.4">
      <c r="A828" s="13"/>
      <c r="B828" s="34"/>
      <c r="C828" s="31" t="s">
        <v>393</v>
      </c>
      <c r="D828" s="80" t="s">
        <v>308</v>
      </c>
      <c r="E828" s="80"/>
      <c r="F828" s="33">
        <v>0</v>
      </c>
      <c r="G828" s="29">
        <f>G829</f>
        <v>3316</v>
      </c>
      <c r="H828" s="33">
        <f t="shared" si="85"/>
        <v>3316</v>
      </c>
      <c r="I828" s="29">
        <f>I829</f>
        <v>0</v>
      </c>
      <c r="J828" s="33">
        <f t="shared" si="85"/>
        <v>3316</v>
      </c>
      <c r="K828" s="29">
        <f>K829</f>
        <v>0</v>
      </c>
      <c r="L828" s="33">
        <f t="shared" si="85"/>
        <v>3316</v>
      </c>
      <c r="M828" s="29">
        <f>M829</f>
        <v>0</v>
      </c>
      <c r="N828" s="33">
        <f t="shared" si="85"/>
        <v>3316</v>
      </c>
      <c r="O828" s="29">
        <f>O829</f>
        <v>0</v>
      </c>
      <c r="P828" s="33">
        <f t="shared" si="87"/>
        <v>3316</v>
      </c>
      <c r="Q828" s="29">
        <f>Q829</f>
        <v>0</v>
      </c>
      <c r="R828" s="33">
        <f t="shared" si="87"/>
        <v>3316</v>
      </c>
      <c r="S828" s="29">
        <f>S829</f>
        <v>-111.76</v>
      </c>
      <c r="T828" s="33">
        <f t="shared" si="87"/>
        <v>3204.24</v>
      </c>
      <c r="U828" s="29">
        <f>U829</f>
        <v>0</v>
      </c>
      <c r="V828" s="33">
        <f t="shared" si="87"/>
        <v>3204.24</v>
      </c>
      <c r="W828" s="29">
        <f>W829</f>
        <v>0</v>
      </c>
      <c r="X828" s="33">
        <f t="shared" si="87"/>
        <v>3204.24</v>
      </c>
      <c r="Y828" s="29">
        <f>Y829</f>
        <v>0</v>
      </c>
      <c r="Z828" s="33">
        <f t="shared" si="88"/>
        <v>3204.24</v>
      </c>
      <c r="AA828" s="29">
        <f>AA829</f>
        <v>-895</v>
      </c>
      <c r="AB828" s="33">
        <f t="shared" si="88"/>
        <v>2309.2399999999998</v>
      </c>
    </row>
    <row r="829" spans="1:28" ht="44.45" customHeight="1" x14ac:dyDescent="0.4">
      <c r="A829" s="13"/>
      <c r="B829" s="34"/>
      <c r="C829" s="31" t="s">
        <v>9</v>
      </c>
      <c r="D829" s="80" t="s">
        <v>308</v>
      </c>
      <c r="E829" s="80">
        <v>600</v>
      </c>
      <c r="F829" s="33">
        <v>0</v>
      </c>
      <c r="G829" s="29">
        <v>3316</v>
      </c>
      <c r="H829" s="33">
        <f t="shared" si="85"/>
        <v>3316</v>
      </c>
      <c r="I829" s="29"/>
      <c r="J829" s="33">
        <f t="shared" si="85"/>
        <v>3316</v>
      </c>
      <c r="K829" s="29"/>
      <c r="L829" s="33">
        <f t="shared" si="85"/>
        <v>3316</v>
      </c>
      <c r="M829" s="29"/>
      <c r="N829" s="33">
        <f t="shared" si="85"/>
        <v>3316</v>
      </c>
      <c r="O829" s="29"/>
      <c r="P829" s="33">
        <f t="shared" si="87"/>
        <v>3316</v>
      </c>
      <c r="Q829" s="29"/>
      <c r="R829" s="33">
        <f t="shared" si="87"/>
        <v>3316</v>
      </c>
      <c r="S829" s="29">
        <v>-111.76</v>
      </c>
      <c r="T829" s="33">
        <f t="shared" si="87"/>
        <v>3204.24</v>
      </c>
      <c r="U829" s="29"/>
      <c r="V829" s="33">
        <f t="shared" si="87"/>
        <v>3204.24</v>
      </c>
      <c r="W829" s="29"/>
      <c r="X829" s="33">
        <f t="shared" si="87"/>
        <v>3204.24</v>
      </c>
      <c r="Y829" s="29"/>
      <c r="Z829" s="33">
        <f t="shared" si="88"/>
        <v>3204.24</v>
      </c>
      <c r="AA829" s="29">
        <v>-895</v>
      </c>
      <c r="AB829" s="33">
        <f t="shared" si="88"/>
        <v>2309.2399999999998</v>
      </c>
    </row>
    <row r="830" spans="1:28" ht="29.1" hidden="1" customHeight="1" x14ac:dyDescent="0.4">
      <c r="A830" s="13"/>
      <c r="B830" s="34"/>
      <c r="C830" s="31" t="s">
        <v>535</v>
      </c>
      <c r="D830" s="80" t="s">
        <v>536</v>
      </c>
      <c r="E830" s="80"/>
      <c r="F830" s="33">
        <v>0</v>
      </c>
      <c r="G830" s="29">
        <f>G831</f>
        <v>0</v>
      </c>
      <c r="H830" s="33">
        <f t="shared" si="85"/>
        <v>0</v>
      </c>
      <c r="I830" s="29">
        <f>I831</f>
        <v>0</v>
      </c>
      <c r="J830" s="33">
        <f t="shared" si="85"/>
        <v>0</v>
      </c>
      <c r="K830" s="29">
        <f>K831</f>
        <v>0</v>
      </c>
      <c r="L830" s="33">
        <f t="shared" si="85"/>
        <v>0</v>
      </c>
      <c r="M830" s="29">
        <f>M831</f>
        <v>0</v>
      </c>
      <c r="N830" s="33">
        <f t="shared" si="85"/>
        <v>0</v>
      </c>
      <c r="O830" s="29">
        <f>O831</f>
        <v>0</v>
      </c>
      <c r="P830" s="33">
        <f t="shared" si="87"/>
        <v>0</v>
      </c>
      <c r="Q830" s="29">
        <f>Q831</f>
        <v>0</v>
      </c>
      <c r="R830" s="33">
        <f t="shared" si="87"/>
        <v>0</v>
      </c>
      <c r="S830" s="29">
        <f>S831</f>
        <v>0</v>
      </c>
      <c r="T830" s="33">
        <f t="shared" si="87"/>
        <v>0</v>
      </c>
      <c r="U830" s="29">
        <f>U831</f>
        <v>0</v>
      </c>
      <c r="V830" s="33">
        <f t="shared" si="87"/>
        <v>0</v>
      </c>
      <c r="W830" s="29">
        <f>W831</f>
        <v>0</v>
      </c>
      <c r="X830" s="33">
        <f t="shared" si="87"/>
        <v>0</v>
      </c>
      <c r="Y830" s="29">
        <f>Y831</f>
        <v>0</v>
      </c>
      <c r="Z830" s="33">
        <f t="shared" si="88"/>
        <v>0</v>
      </c>
      <c r="AA830" s="29">
        <f>AA831</f>
        <v>0</v>
      </c>
      <c r="AB830" s="33">
        <f t="shared" si="88"/>
        <v>0</v>
      </c>
    </row>
    <row r="831" spans="1:28" ht="26.1" hidden="1" customHeight="1" x14ac:dyDescent="0.4">
      <c r="A831" s="13"/>
      <c r="B831" s="34"/>
      <c r="C831" s="31" t="s">
        <v>534</v>
      </c>
      <c r="D831" s="80" t="s">
        <v>537</v>
      </c>
      <c r="E831" s="80"/>
      <c r="F831" s="33">
        <v>0</v>
      </c>
      <c r="G831" s="29">
        <f>G832</f>
        <v>0</v>
      </c>
      <c r="H831" s="33">
        <f t="shared" si="85"/>
        <v>0</v>
      </c>
      <c r="I831" s="29">
        <f>I832</f>
        <v>0</v>
      </c>
      <c r="J831" s="33">
        <f t="shared" si="85"/>
        <v>0</v>
      </c>
      <c r="K831" s="29">
        <f>K832</f>
        <v>0</v>
      </c>
      <c r="L831" s="33">
        <f t="shared" si="85"/>
        <v>0</v>
      </c>
      <c r="M831" s="29">
        <f>M832</f>
        <v>0</v>
      </c>
      <c r="N831" s="33">
        <f t="shared" si="85"/>
        <v>0</v>
      </c>
      <c r="O831" s="29">
        <f>O832</f>
        <v>0</v>
      </c>
      <c r="P831" s="33">
        <f t="shared" si="87"/>
        <v>0</v>
      </c>
      <c r="Q831" s="29">
        <f>Q832</f>
        <v>0</v>
      </c>
      <c r="R831" s="33">
        <f t="shared" si="87"/>
        <v>0</v>
      </c>
      <c r="S831" s="29">
        <f>S832</f>
        <v>0</v>
      </c>
      <c r="T831" s="33">
        <f t="shared" si="87"/>
        <v>0</v>
      </c>
      <c r="U831" s="29">
        <f>U832</f>
        <v>0</v>
      </c>
      <c r="V831" s="33">
        <f t="shared" si="87"/>
        <v>0</v>
      </c>
      <c r="W831" s="29">
        <f>W832</f>
        <v>0</v>
      </c>
      <c r="X831" s="33">
        <f t="shared" si="87"/>
        <v>0</v>
      </c>
      <c r="Y831" s="29">
        <f>Y832</f>
        <v>0</v>
      </c>
      <c r="Z831" s="33">
        <f t="shared" si="88"/>
        <v>0</v>
      </c>
      <c r="AA831" s="29">
        <f>AA832</f>
        <v>0</v>
      </c>
      <c r="AB831" s="33">
        <f t="shared" si="88"/>
        <v>0</v>
      </c>
    </row>
    <row r="832" spans="1:28" ht="25.35" hidden="1" customHeight="1" x14ac:dyDescent="0.4">
      <c r="A832" s="13"/>
      <c r="B832" s="34"/>
      <c r="C832" s="31" t="s">
        <v>535</v>
      </c>
      <c r="D832" s="80" t="s">
        <v>538</v>
      </c>
      <c r="E832" s="80"/>
      <c r="F832" s="33">
        <v>0</v>
      </c>
      <c r="G832" s="29">
        <f>G833</f>
        <v>0</v>
      </c>
      <c r="H832" s="33">
        <f t="shared" si="85"/>
        <v>0</v>
      </c>
      <c r="I832" s="29">
        <f>I833</f>
        <v>0</v>
      </c>
      <c r="J832" s="33">
        <f t="shared" si="85"/>
        <v>0</v>
      </c>
      <c r="K832" s="29">
        <f>K833</f>
        <v>0</v>
      </c>
      <c r="L832" s="33">
        <f t="shared" si="85"/>
        <v>0</v>
      </c>
      <c r="M832" s="29">
        <f>M833</f>
        <v>0</v>
      </c>
      <c r="N832" s="33">
        <f t="shared" si="85"/>
        <v>0</v>
      </c>
      <c r="O832" s="29">
        <f>O833</f>
        <v>0</v>
      </c>
      <c r="P832" s="33">
        <f t="shared" si="87"/>
        <v>0</v>
      </c>
      <c r="Q832" s="29">
        <f>Q833</f>
        <v>0</v>
      </c>
      <c r="R832" s="33">
        <f t="shared" si="87"/>
        <v>0</v>
      </c>
      <c r="S832" s="29">
        <f>S833</f>
        <v>0</v>
      </c>
      <c r="T832" s="33">
        <f t="shared" si="87"/>
        <v>0</v>
      </c>
      <c r="U832" s="29">
        <f>U833</f>
        <v>0</v>
      </c>
      <c r="V832" s="33">
        <f t="shared" si="87"/>
        <v>0</v>
      </c>
      <c r="W832" s="29">
        <f>W833</f>
        <v>0</v>
      </c>
      <c r="X832" s="33">
        <f t="shared" si="87"/>
        <v>0</v>
      </c>
      <c r="Y832" s="29">
        <f>Y833</f>
        <v>0</v>
      </c>
      <c r="Z832" s="33">
        <f t="shared" si="88"/>
        <v>0</v>
      </c>
      <c r="AA832" s="29">
        <f>AA833</f>
        <v>0</v>
      </c>
      <c r="AB832" s="33">
        <f t="shared" si="88"/>
        <v>0</v>
      </c>
    </row>
    <row r="833" spans="1:28" ht="26.25" hidden="1" x14ac:dyDescent="0.4">
      <c r="A833" s="13"/>
      <c r="B833" s="34"/>
      <c r="C833" s="31" t="s">
        <v>17</v>
      </c>
      <c r="D833" s="80" t="s">
        <v>538</v>
      </c>
      <c r="E833" s="80">
        <v>800</v>
      </c>
      <c r="F833" s="33">
        <v>0</v>
      </c>
      <c r="G833" s="29"/>
      <c r="H833" s="33">
        <f t="shared" si="85"/>
        <v>0</v>
      </c>
      <c r="I833" s="29"/>
      <c r="J833" s="33">
        <f t="shared" si="85"/>
        <v>0</v>
      </c>
      <c r="K833" s="29"/>
      <c r="L833" s="33">
        <f t="shared" si="85"/>
        <v>0</v>
      </c>
      <c r="M833" s="29"/>
      <c r="N833" s="33">
        <f t="shared" si="85"/>
        <v>0</v>
      </c>
      <c r="O833" s="29"/>
      <c r="P833" s="33">
        <f t="shared" si="87"/>
        <v>0</v>
      </c>
      <c r="Q833" s="29"/>
      <c r="R833" s="33">
        <f t="shared" si="87"/>
        <v>0</v>
      </c>
      <c r="S833" s="29"/>
      <c r="T833" s="33">
        <f t="shared" si="87"/>
        <v>0</v>
      </c>
      <c r="U833" s="29"/>
      <c r="V833" s="33">
        <f t="shared" si="87"/>
        <v>0</v>
      </c>
      <c r="W833" s="29"/>
      <c r="X833" s="33">
        <f t="shared" si="87"/>
        <v>0</v>
      </c>
      <c r="Y833" s="29"/>
      <c r="Z833" s="33">
        <f t="shared" si="88"/>
        <v>0</v>
      </c>
      <c r="AA833" s="29"/>
      <c r="AB833" s="33">
        <f t="shared" si="88"/>
        <v>0</v>
      </c>
    </row>
    <row r="834" spans="1:28" ht="56.1" customHeight="1" x14ac:dyDescent="0.4">
      <c r="A834" s="13"/>
      <c r="B834" s="34"/>
      <c r="C834" s="31" t="s">
        <v>309</v>
      </c>
      <c r="D834" s="80" t="s">
        <v>310</v>
      </c>
      <c r="E834" s="80"/>
      <c r="F834" s="33">
        <v>0</v>
      </c>
      <c r="G834" s="29">
        <f>G835+G840</f>
        <v>24139</v>
      </c>
      <c r="H834" s="33">
        <f t="shared" si="85"/>
        <v>24139</v>
      </c>
      <c r="I834" s="29">
        <f>I835+I840</f>
        <v>0</v>
      </c>
      <c r="J834" s="33">
        <f t="shared" si="85"/>
        <v>24139</v>
      </c>
      <c r="K834" s="29">
        <f>K835+K840</f>
        <v>0</v>
      </c>
      <c r="L834" s="33">
        <f t="shared" si="85"/>
        <v>24139</v>
      </c>
      <c r="M834" s="29">
        <f>M835+M840</f>
        <v>0</v>
      </c>
      <c r="N834" s="33">
        <f t="shared" si="85"/>
        <v>24139</v>
      </c>
      <c r="O834" s="29">
        <f>O835+O840</f>
        <v>0</v>
      </c>
      <c r="P834" s="33">
        <f t="shared" si="87"/>
        <v>24139</v>
      </c>
      <c r="Q834" s="29">
        <f>Q835+Q840</f>
        <v>0</v>
      </c>
      <c r="R834" s="33">
        <f t="shared" si="87"/>
        <v>24139</v>
      </c>
      <c r="S834" s="29">
        <f>S835+S840</f>
        <v>0</v>
      </c>
      <c r="T834" s="33">
        <f t="shared" si="87"/>
        <v>24139</v>
      </c>
      <c r="U834" s="29">
        <f>U835+U840</f>
        <v>-146</v>
      </c>
      <c r="V834" s="33">
        <f t="shared" si="87"/>
        <v>23993</v>
      </c>
      <c r="W834" s="29">
        <f>W835+W840</f>
        <v>0</v>
      </c>
      <c r="X834" s="33">
        <f t="shared" si="87"/>
        <v>23993</v>
      </c>
      <c r="Y834" s="29">
        <f>Y835+Y840</f>
        <v>0</v>
      </c>
      <c r="Z834" s="33">
        <f t="shared" si="88"/>
        <v>23993</v>
      </c>
      <c r="AA834" s="29">
        <f>AA835+AA840</f>
        <v>0</v>
      </c>
      <c r="AB834" s="33">
        <f t="shared" si="88"/>
        <v>23993</v>
      </c>
    </row>
    <row r="835" spans="1:28" ht="18.600000000000001" customHeight="1" x14ac:dyDescent="0.4">
      <c r="A835" s="13"/>
      <c r="B835" s="34"/>
      <c r="C835" s="31" t="s">
        <v>311</v>
      </c>
      <c r="D835" s="80" t="s">
        <v>312</v>
      </c>
      <c r="E835" s="80"/>
      <c r="F835" s="33">
        <v>0</v>
      </c>
      <c r="G835" s="29">
        <f>G836</f>
        <v>14139</v>
      </c>
      <c r="H835" s="33">
        <f t="shared" si="85"/>
        <v>14139</v>
      </c>
      <c r="I835" s="29">
        <f>I836</f>
        <v>0</v>
      </c>
      <c r="J835" s="33">
        <f t="shared" si="85"/>
        <v>14139</v>
      </c>
      <c r="K835" s="29">
        <f>K836</f>
        <v>0</v>
      </c>
      <c r="L835" s="33">
        <f t="shared" si="85"/>
        <v>14139</v>
      </c>
      <c r="M835" s="29">
        <f>M836</f>
        <v>0</v>
      </c>
      <c r="N835" s="33">
        <f t="shared" si="85"/>
        <v>14139</v>
      </c>
      <c r="O835" s="29">
        <f>O836</f>
        <v>0</v>
      </c>
      <c r="P835" s="33">
        <f t="shared" si="87"/>
        <v>14139</v>
      </c>
      <c r="Q835" s="29">
        <f>Q836</f>
        <v>0</v>
      </c>
      <c r="R835" s="33">
        <f t="shared" si="87"/>
        <v>14139</v>
      </c>
      <c r="S835" s="29">
        <f>S836</f>
        <v>0</v>
      </c>
      <c r="T835" s="33">
        <f t="shared" si="87"/>
        <v>14139</v>
      </c>
      <c r="U835" s="29">
        <f>U836</f>
        <v>-146</v>
      </c>
      <c r="V835" s="33">
        <f t="shared" si="87"/>
        <v>13993</v>
      </c>
      <c r="W835" s="29">
        <f>W836</f>
        <v>0</v>
      </c>
      <c r="X835" s="33">
        <f t="shared" si="87"/>
        <v>13993</v>
      </c>
      <c r="Y835" s="29">
        <f>Y836</f>
        <v>0</v>
      </c>
      <c r="Z835" s="33">
        <f t="shared" si="88"/>
        <v>13993</v>
      </c>
      <c r="AA835" s="29">
        <f>AA836</f>
        <v>0</v>
      </c>
      <c r="AB835" s="33">
        <f t="shared" si="88"/>
        <v>13993</v>
      </c>
    </row>
    <row r="836" spans="1:28" ht="29.1" customHeight="1" x14ac:dyDescent="0.4">
      <c r="A836" s="13"/>
      <c r="B836" s="34"/>
      <c r="C836" s="31" t="s">
        <v>313</v>
      </c>
      <c r="D836" s="80" t="s">
        <v>314</v>
      </c>
      <c r="E836" s="80"/>
      <c r="F836" s="33">
        <v>0</v>
      </c>
      <c r="G836" s="29">
        <f>G839+G838+G837</f>
        <v>14139</v>
      </c>
      <c r="H836" s="33">
        <f t="shared" si="85"/>
        <v>14139</v>
      </c>
      <c r="I836" s="29">
        <f>I839+I838+I837</f>
        <v>0</v>
      </c>
      <c r="J836" s="33">
        <f t="shared" si="85"/>
        <v>14139</v>
      </c>
      <c r="K836" s="29">
        <f>K839+K838+K837</f>
        <v>0</v>
      </c>
      <c r="L836" s="33">
        <f t="shared" si="85"/>
        <v>14139</v>
      </c>
      <c r="M836" s="29">
        <f>M839+M838+M837</f>
        <v>0</v>
      </c>
      <c r="N836" s="33">
        <f t="shared" si="85"/>
        <v>14139</v>
      </c>
      <c r="O836" s="29">
        <f>O839+O838+O837</f>
        <v>0</v>
      </c>
      <c r="P836" s="33">
        <f t="shared" si="87"/>
        <v>14139</v>
      </c>
      <c r="Q836" s="29">
        <f>Q839+Q838+Q837</f>
        <v>0</v>
      </c>
      <c r="R836" s="33">
        <f t="shared" si="87"/>
        <v>14139</v>
      </c>
      <c r="S836" s="29">
        <f>S839+S838+S837</f>
        <v>0</v>
      </c>
      <c r="T836" s="33">
        <f t="shared" si="87"/>
        <v>14139</v>
      </c>
      <c r="U836" s="29">
        <f>U839+U838+U837</f>
        <v>-146</v>
      </c>
      <c r="V836" s="33">
        <f t="shared" si="87"/>
        <v>13993</v>
      </c>
      <c r="W836" s="29">
        <f>W839+W838+W837</f>
        <v>0</v>
      </c>
      <c r="X836" s="33">
        <f t="shared" si="87"/>
        <v>13993</v>
      </c>
      <c r="Y836" s="29">
        <f>Y839+Y838+Y837</f>
        <v>0</v>
      </c>
      <c r="Z836" s="33">
        <f t="shared" si="88"/>
        <v>13993</v>
      </c>
      <c r="AA836" s="29">
        <f>AA839+AA838+AA837</f>
        <v>0</v>
      </c>
      <c r="AB836" s="33">
        <f t="shared" si="88"/>
        <v>13993</v>
      </c>
    </row>
    <row r="837" spans="1:28" ht="81.599999999999994" customHeight="1" x14ac:dyDescent="0.4">
      <c r="A837" s="13"/>
      <c r="B837" s="34"/>
      <c r="C837" s="31" t="s">
        <v>110</v>
      </c>
      <c r="D837" s="80" t="s">
        <v>314</v>
      </c>
      <c r="E837" s="80">
        <v>100</v>
      </c>
      <c r="F837" s="33">
        <v>0</v>
      </c>
      <c r="G837" s="29">
        <v>11913</v>
      </c>
      <c r="H837" s="33">
        <f t="shared" si="85"/>
        <v>11913</v>
      </c>
      <c r="I837" s="29"/>
      <c r="J837" s="33">
        <f t="shared" si="85"/>
        <v>11913</v>
      </c>
      <c r="K837" s="29"/>
      <c r="L837" s="33">
        <f t="shared" si="85"/>
        <v>11913</v>
      </c>
      <c r="M837" s="29"/>
      <c r="N837" s="33">
        <f t="shared" si="85"/>
        <v>11913</v>
      </c>
      <c r="O837" s="29"/>
      <c r="P837" s="33">
        <f t="shared" si="87"/>
        <v>11913</v>
      </c>
      <c r="Q837" s="29"/>
      <c r="R837" s="33">
        <f t="shared" si="87"/>
        <v>11913</v>
      </c>
      <c r="S837" s="29"/>
      <c r="T837" s="33">
        <f t="shared" si="87"/>
        <v>11913</v>
      </c>
      <c r="U837" s="29"/>
      <c r="V837" s="33">
        <f t="shared" si="87"/>
        <v>11913</v>
      </c>
      <c r="W837" s="29"/>
      <c r="X837" s="33">
        <f t="shared" si="87"/>
        <v>11913</v>
      </c>
      <c r="Y837" s="29"/>
      <c r="Z837" s="33">
        <f t="shared" si="88"/>
        <v>11913</v>
      </c>
      <c r="AA837" s="29"/>
      <c r="AB837" s="33">
        <f t="shared" si="88"/>
        <v>11913</v>
      </c>
    </row>
    <row r="838" spans="1:28" ht="48" customHeight="1" x14ac:dyDescent="0.4">
      <c r="A838" s="13"/>
      <c r="B838" s="34"/>
      <c r="C838" s="31" t="s">
        <v>14</v>
      </c>
      <c r="D838" s="80" t="s">
        <v>314</v>
      </c>
      <c r="E838" s="80">
        <v>200</v>
      </c>
      <c r="F838" s="33">
        <v>0</v>
      </c>
      <c r="G838" s="29">
        <v>2218</v>
      </c>
      <c r="H838" s="33">
        <f t="shared" si="85"/>
        <v>2218</v>
      </c>
      <c r="I838" s="29"/>
      <c r="J838" s="33">
        <f t="shared" si="85"/>
        <v>2218</v>
      </c>
      <c r="K838" s="29"/>
      <c r="L838" s="33">
        <f t="shared" si="85"/>
        <v>2218</v>
      </c>
      <c r="M838" s="29"/>
      <c r="N838" s="33">
        <f t="shared" si="85"/>
        <v>2218</v>
      </c>
      <c r="O838" s="29"/>
      <c r="P838" s="33">
        <f t="shared" si="87"/>
        <v>2218</v>
      </c>
      <c r="Q838" s="29"/>
      <c r="R838" s="33">
        <f t="shared" si="87"/>
        <v>2218</v>
      </c>
      <c r="S838" s="29"/>
      <c r="T838" s="33">
        <f t="shared" si="87"/>
        <v>2218</v>
      </c>
      <c r="U838" s="29">
        <v>-146</v>
      </c>
      <c r="V838" s="33">
        <f t="shared" si="87"/>
        <v>2072</v>
      </c>
      <c r="W838" s="29"/>
      <c r="X838" s="33">
        <f t="shared" si="87"/>
        <v>2072</v>
      </c>
      <c r="Y838" s="29"/>
      <c r="Z838" s="33">
        <f t="shared" si="88"/>
        <v>2072</v>
      </c>
      <c r="AA838" s="29"/>
      <c r="AB838" s="33">
        <f t="shared" si="88"/>
        <v>2072</v>
      </c>
    </row>
    <row r="839" spans="1:28" ht="26.25" x14ac:dyDescent="0.4">
      <c r="A839" s="13"/>
      <c r="B839" s="34"/>
      <c r="C839" s="31" t="s">
        <v>17</v>
      </c>
      <c r="D839" s="80" t="s">
        <v>314</v>
      </c>
      <c r="E839" s="80">
        <v>800</v>
      </c>
      <c r="F839" s="33">
        <v>0</v>
      </c>
      <c r="G839" s="29">
        <v>8</v>
      </c>
      <c r="H839" s="33">
        <f t="shared" si="85"/>
        <v>8</v>
      </c>
      <c r="I839" s="29"/>
      <c r="J839" s="33">
        <f t="shared" si="85"/>
        <v>8</v>
      </c>
      <c r="K839" s="29"/>
      <c r="L839" s="33">
        <f t="shared" si="85"/>
        <v>8</v>
      </c>
      <c r="M839" s="29"/>
      <c r="N839" s="33">
        <f t="shared" si="85"/>
        <v>8</v>
      </c>
      <c r="O839" s="29"/>
      <c r="P839" s="33">
        <f t="shared" si="87"/>
        <v>8</v>
      </c>
      <c r="Q839" s="29"/>
      <c r="R839" s="33">
        <f t="shared" si="87"/>
        <v>8</v>
      </c>
      <c r="S839" s="29"/>
      <c r="T839" s="33">
        <f t="shared" si="87"/>
        <v>8</v>
      </c>
      <c r="U839" s="29"/>
      <c r="V839" s="33">
        <f t="shared" si="87"/>
        <v>8</v>
      </c>
      <c r="W839" s="29"/>
      <c r="X839" s="33">
        <f t="shared" si="87"/>
        <v>8</v>
      </c>
      <c r="Y839" s="29"/>
      <c r="Z839" s="33">
        <f t="shared" si="88"/>
        <v>8</v>
      </c>
      <c r="AA839" s="29"/>
      <c r="AB839" s="33">
        <f t="shared" si="88"/>
        <v>8</v>
      </c>
    </row>
    <row r="840" spans="1:28" ht="24.6" customHeight="1" x14ac:dyDescent="0.4">
      <c r="A840" s="13"/>
      <c r="B840" s="34"/>
      <c r="C840" s="31" t="s">
        <v>315</v>
      </c>
      <c r="D840" s="80" t="s">
        <v>316</v>
      </c>
      <c r="E840" s="80"/>
      <c r="F840" s="33">
        <v>0</v>
      </c>
      <c r="G840" s="29">
        <f>G841</f>
        <v>10000</v>
      </c>
      <c r="H840" s="33">
        <f t="shared" si="85"/>
        <v>10000</v>
      </c>
      <c r="I840" s="29">
        <f>I841</f>
        <v>0</v>
      </c>
      <c r="J840" s="33">
        <f t="shared" si="85"/>
        <v>10000</v>
      </c>
      <c r="K840" s="29">
        <f>K841</f>
        <v>0</v>
      </c>
      <c r="L840" s="33">
        <f t="shared" si="85"/>
        <v>10000</v>
      </c>
      <c r="M840" s="29">
        <f>M841</f>
        <v>0</v>
      </c>
      <c r="N840" s="33">
        <f t="shared" si="85"/>
        <v>10000</v>
      </c>
      <c r="O840" s="29">
        <f>O841</f>
        <v>0</v>
      </c>
      <c r="P840" s="33">
        <f t="shared" si="87"/>
        <v>10000</v>
      </c>
      <c r="Q840" s="29">
        <f>Q841</f>
        <v>0</v>
      </c>
      <c r="R840" s="33">
        <f t="shared" si="87"/>
        <v>10000</v>
      </c>
      <c r="S840" s="29">
        <f>S841</f>
        <v>0</v>
      </c>
      <c r="T840" s="33">
        <f t="shared" si="87"/>
        <v>10000</v>
      </c>
      <c r="U840" s="29">
        <f>U841</f>
        <v>0</v>
      </c>
      <c r="V840" s="33">
        <f t="shared" si="87"/>
        <v>10000</v>
      </c>
      <c r="W840" s="29">
        <f>W841</f>
        <v>0</v>
      </c>
      <c r="X840" s="33">
        <f t="shared" si="87"/>
        <v>10000</v>
      </c>
      <c r="Y840" s="29">
        <f>Y841</f>
        <v>0</v>
      </c>
      <c r="Z840" s="33">
        <f t="shared" si="88"/>
        <v>10000</v>
      </c>
      <c r="AA840" s="29">
        <f>AA841</f>
        <v>0</v>
      </c>
      <c r="AB840" s="33">
        <f t="shared" si="88"/>
        <v>10000</v>
      </c>
    </row>
    <row r="841" spans="1:28" ht="28.5" customHeight="1" x14ac:dyDescent="0.4">
      <c r="A841" s="13"/>
      <c r="B841" s="34"/>
      <c r="C841" s="31" t="s">
        <v>317</v>
      </c>
      <c r="D841" s="80" t="s">
        <v>560</v>
      </c>
      <c r="E841" s="80"/>
      <c r="F841" s="33">
        <v>0</v>
      </c>
      <c r="G841" s="29">
        <f>SUM(G842)</f>
        <v>10000</v>
      </c>
      <c r="H841" s="33">
        <f t="shared" si="85"/>
        <v>10000</v>
      </c>
      <c r="I841" s="29">
        <f>SUM(I842)</f>
        <v>0</v>
      </c>
      <c r="J841" s="33">
        <f t="shared" si="85"/>
        <v>10000</v>
      </c>
      <c r="K841" s="29">
        <f>SUM(K842)</f>
        <v>0</v>
      </c>
      <c r="L841" s="33">
        <f t="shared" si="85"/>
        <v>10000</v>
      </c>
      <c r="M841" s="29">
        <f>SUM(M842)</f>
        <v>0</v>
      </c>
      <c r="N841" s="33">
        <f t="shared" si="85"/>
        <v>10000</v>
      </c>
      <c r="O841" s="29">
        <f>SUM(O842)</f>
        <v>0</v>
      </c>
      <c r="P841" s="33">
        <f t="shared" si="87"/>
        <v>10000</v>
      </c>
      <c r="Q841" s="29">
        <f>SUM(Q842)</f>
        <v>0</v>
      </c>
      <c r="R841" s="33">
        <f t="shared" si="87"/>
        <v>10000</v>
      </c>
      <c r="S841" s="29">
        <f>SUM(S842)</f>
        <v>0</v>
      </c>
      <c r="T841" s="33">
        <f t="shared" si="87"/>
        <v>10000</v>
      </c>
      <c r="U841" s="29">
        <f>SUM(U842)</f>
        <v>0</v>
      </c>
      <c r="V841" s="33">
        <f t="shared" si="87"/>
        <v>10000</v>
      </c>
      <c r="W841" s="29">
        <f>SUM(W842)</f>
        <v>0</v>
      </c>
      <c r="X841" s="33">
        <f t="shared" si="87"/>
        <v>10000</v>
      </c>
      <c r="Y841" s="29">
        <f>SUM(Y842)</f>
        <v>0</v>
      </c>
      <c r="Z841" s="33">
        <f t="shared" si="88"/>
        <v>10000</v>
      </c>
      <c r="AA841" s="29">
        <f>SUM(AA842)</f>
        <v>0</v>
      </c>
      <c r="AB841" s="33">
        <f t="shared" si="88"/>
        <v>10000</v>
      </c>
    </row>
    <row r="842" spans="1:28" ht="19.5" customHeight="1" x14ac:dyDescent="0.4">
      <c r="A842" s="13"/>
      <c r="B842" s="34"/>
      <c r="C842" s="31" t="s">
        <v>318</v>
      </c>
      <c r="D842" s="80" t="s">
        <v>560</v>
      </c>
      <c r="E842" s="80">
        <v>500</v>
      </c>
      <c r="F842" s="33">
        <v>0</v>
      </c>
      <c r="G842" s="29">
        <v>10000</v>
      </c>
      <c r="H842" s="33">
        <f t="shared" si="85"/>
        <v>10000</v>
      </c>
      <c r="I842" s="29"/>
      <c r="J842" s="33">
        <f t="shared" si="85"/>
        <v>10000</v>
      </c>
      <c r="K842" s="29"/>
      <c r="L842" s="33">
        <f t="shared" si="85"/>
        <v>10000</v>
      </c>
      <c r="M842" s="29"/>
      <c r="N842" s="33">
        <f t="shared" si="85"/>
        <v>10000</v>
      </c>
      <c r="O842" s="29"/>
      <c r="P842" s="33">
        <f t="shared" si="87"/>
        <v>10000</v>
      </c>
      <c r="Q842" s="29"/>
      <c r="R842" s="33">
        <f t="shared" si="87"/>
        <v>10000</v>
      </c>
      <c r="S842" s="29"/>
      <c r="T842" s="33">
        <f t="shared" si="87"/>
        <v>10000</v>
      </c>
      <c r="U842" s="29"/>
      <c r="V842" s="33">
        <f t="shared" si="87"/>
        <v>10000</v>
      </c>
      <c r="W842" s="29"/>
      <c r="X842" s="33">
        <f t="shared" si="87"/>
        <v>10000</v>
      </c>
      <c r="Y842" s="29"/>
      <c r="Z842" s="33">
        <f t="shared" si="88"/>
        <v>10000</v>
      </c>
      <c r="AA842" s="29"/>
      <c r="AB842" s="33">
        <f t="shared" si="88"/>
        <v>10000</v>
      </c>
    </row>
    <row r="843" spans="1:28" ht="101.25" hidden="1" customHeight="1" x14ac:dyDescent="0.4">
      <c r="A843" s="13"/>
      <c r="B843" s="34"/>
      <c r="C843" s="31" t="s">
        <v>319</v>
      </c>
      <c r="D843" s="80" t="s">
        <v>320</v>
      </c>
      <c r="E843" s="80"/>
      <c r="F843" s="33" t="e">
        <f>#REF!+#REF!</f>
        <v>#REF!</v>
      </c>
      <c r="G843" s="29">
        <f>G844</f>
        <v>0</v>
      </c>
      <c r="H843" s="33" t="e">
        <f t="shared" si="85"/>
        <v>#REF!</v>
      </c>
      <c r="I843" s="29">
        <f>I844</f>
        <v>0</v>
      </c>
      <c r="J843" s="33" t="e">
        <f t="shared" si="85"/>
        <v>#REF!</v>
      </c>
      <c r="K843" s="29">
        <f>K844</f>
        <v>0</v>
      </c>
      <c r="L843" s="33" t="e">
        <f t="shared" si="85"/>
        <v>#REF!</v>
      </c>
      <c r="M843" s="29">
        <f>M844</f>
        <v>0</v>
      </c>
      <c r="N843" s="33" t="e">
        <f t="shared" si="85"/>
        <v>#REF!</v>
      </c>
      <c r="O843" s="29">
        <f>O844</f>
        <v>0</v>
      </c>
      <c r="P843" s="33" t="e">
        <f t="shared" si="87"/>
        <v>#REF!</v>
      </c>
      <c r="Q843" s="29">
        <f>Q844</f>
        <v>0</v>
      </c>
      <c r="R843" s="33" t="e">
        <f t="shared" si="87"/>
        <v>#REF!</v>
      </c>
      <c r="S843" s="29">
        <f>S844</f>
        <v>0</v>
      </c>
      <c r="T843" s="33" t="e">
        <f t="shared" si="87"/>
        <v>#REF!</v>
      </c>
      <c r="U843" s="29">
        <f>U844</f>
        <v>0</v>
      </c>
      <c r="V843" s="33" t="e">
        <f t="shared" si="87"/>
        <v>#REF!</v>
      </c>
      <c r="W843" s="29">
        <f>W844</f>
        <v>0</v>
      </c>
      <c r="X843" s="33" t="e">
        <f t="shared" si="87"/>
        <v>#REF!</v>
      </c>
      <c r="Y843" s="29">
        <f>Y844</f>
        <v>0</v>
      </c>
      <c r="Z843" s="33" t="e">
        <f t="shared" si="88"/>
        <v>#REF!</v>
      </c>
      <c r="AA843" s="29">
        <f>AA844</f>
        <v>0</v>
      </c>
      <c r="AB843" s="33" t="e">
        <f t="shared" si="88"/>
        <v>#REF!</v>
      </c>
    </row>
    <row r="844" spans="1:28" ht="60.75" hidden="1" customHeight="1" x14ac:dyDescent="0.4">
      <c r="A844" s="13"/>
      <c r="B844" s="34"/>
      <c r="C844" s="31" t="s">
        <v>321</v>
      </c>
      <c r="D844" s="80" t="s">
        <v>320</v>
      </c>
      <c r="E844" s="80"/>
      <c r="F844" s="33" t="e">
        <f>#REF!+#REF!</f>
        <v>#REF!</v>
      </c>
      <c r="G844" s="29"/>
      <c r="H844" s="33" t="e">
        <f t="shared" si="85"/>
        <v>#REF!</v>
      </c>
      <c r="I844" s="29"/>
      <c r="J844" s="33" t="e">
        <f t="shared" si="85"/>
        <v>#REF!</v>
      </c>
      <c r="K844" s="29"/>
      <c r="L844" s="33" t="e">
        <f t="shared" si="85"/>
        <v>#REF!</v>
      </c>
      <c r="M844" s="29"/>
      <c r="N844" s="33" t="e">
        <f t="shared" si="85"/>
        <v>#REF!</v>
      </c>
      <c r="O844" s="29"/>
      <c r="P844" s="33" t="e">
        <f t="shared" si="87"/>
        <v>#REF!</v>
      </c>
      <c r="Q844" s="29"/>
      <c r="R844" s="33" t="e">
        <f t="shared" si="87"/>
        <v>#REF!</v>
      </c>
      <c r="S844" s="29"/>
      <c r="T844" s="33" t="e">
        <f t="shared" si="87"/>
        <v>#REF!</v>
      </c>
      <c r="U844" s="29"/>
      <c r="V844" s="33" t="e">
        <f t="shared" si="87"/>
        <v>#REF!</v>
      </c>
      <c r="W844" s="29"/>
      <c r="X844" s="33" t="e">
        <f t="shared" si="87"/>
        <v>#REF!</v>
      </c>
      <c r="Y844" s="29"/>
      <c r="Z844" s="33" t="e">
        <f t="shared" si="88"/>
        <v>#REF!</v>
      </c>
      <c r="AA844" s="29"/>
      <c r="AB844" s="33" t="e">
        <f t="shared" si="88"/>
        <v>#REF!</v>
      </c>
    </row>
    <row r="845" spans="1:28" ht="20.25" hidden="1" customHeight="1" x14ac:dyDescent="0.4">
      <c r="A845" s="13"/>
      <c r="B845" s="34"/>
      <c r="C845" s="31" t="s">
        <v>318</v>
      </c>
      <c r="D845" s="80" t="s">
        <v>320</v>
      </c>
      <c r="E845" s="80">
        <v>500</v>
      </c>
      <c r="F845" s="33" t="e">
        <f>#REF!+#REF!</f>
        <v>#REF!</v>
      </c>
      <c r="G845" s="29">
        <f>G846</f>
        <v>0</v>
      </c>
      <c r="H845" s="33" t="e">
        <f t="shared" si="85"/>
        <v>#REF!</v>
      </c>
      <c r="I845" s="29">
        <f>I846</f>
        <v>0</v>
      </c>
      <c r="J845" s="33" t="e">
        <f t="shared" si="85"/>
        <v>#REF!</v>
      </c>
      <c r="K845" s="29">
        <f>K846</f>
        <v>0</v>
      </c>
      <c r="L845" s="33" t="e">
        <f t="shared" si="85"/>
        <v>#REF!</v>
      </c>
      <c r="M845" s="29">
        <f>M846</f>
        <v>0</v>
      </c>
      <c r="N845" s="33" t="e">
        <f t="shared" si="85"/>
        <v>#REF!</v>
      </c>
      <c r="O845" s="29">
        <f>O846</f>
        <v>0</v>
      </c>
      <c r="P845" s="33" t="e">
        <f t="shared" si="87"/>
        <v>#REF!</v>
      </c>
      <c r="Q845" s="29">
        <f>Q846</f>
        <v>0</v>
      </c>
      <c r="R845" s="33" t="e">
        <f t="shared" si="87"/>
        <v>#REF!</v>
      </c>
      <c r="S845" s="29">
        <f>S846</f>
        <v>0</v>
      </c>
      <c r="T845" s="33" t="e">
        <f t="shared" si="87"/>
        <v>#REF!</v>
      </c>
      <c r="U845" s="29">
        <f>U846</f>
        <v>0</v>
      </c>
      <c r="V845" s="33" t="e">
        <f t="shared" si="87"/>
        <v>#REF!</v>
      </c>
      <c r="W845" s="29">
        <f>W846</f>
        <v>0</v>
      </c>
      <c r="X845" s="33" t="e">
        <f t="shared" si="87"/>
        <v>#REF!</v>
      </c>
      <c r="Y845" s="29">
        <f>Y846</f>
        <v>0</v>
      </c>
      <c r="Z845" s="33" t="e">
        <f t="shared" si="88"/>
        <v>#REF!</v>
      </c>
      <c r="AA845" s="29">
        <f>AA846</f>
        <v>0</v>
      </c>
      <c r="AB845" s="33" t="e">
        <f t="shared" si="88"/>
        <v>#REF!</v>
      </c>
    </row>
    <row r="846" spans="1:28" ht="101.25" hidden="1" customHeight="1" x14ac:dyDescent="0.4">
      <c r="A846" s="13"/>
      <c r="B846" s="34"/>
      <c r="C846" s="31" t="s">
        <v>322</v>
      </c>
      <c r="D846" s="80" t="s">
        <v>320</v>
      </c>
      <c r="E846" s="80"/>
      <c r="F846" s="33" t="e">
        <f>#REF!+#REF!</f>
        <v>#REF!</v>
      </c>
      <c r="G846" s="29"/>
      <c r="H846" s="33" t="e">
        <f t="shared" si="85"/>
        <v>#REF!</v>
      </c>
      <c r="I846" s="29"/>
      <c r="J846" s="33" t="e">
        <f t="shared" si="85"/>
        <v>#REF!</v>
      </c>
      <c r="K846" s="29"/>
      <c r="L846" s="33" t="e">
        <f t="shared" si="85"/>
        <v>#REF!</v>
      </c>
      <c r="M846" s="29"/>
      <c r="N846" s="33" t="e">
        <f t="shared" si="85"/>
        <v>#REF!</v>
      </c>
      <c r="O846" s="29"/>
      <c r="P846" s="33" t="e">
        <f t="shared" si="87"/>
        <v>#REF!</v>
      </c>
      <c r="Q846" s="29"/>
      <c r="R846" s="33" t="e">
        <f t="shared" si="87"/>
        <v>#REF!</v>
      </c>
      <c r="S846" s="29"/>
      <c r="T846" s="33" t="e">
        <f t="shared" si="87"/>
        <v>#REF!</v>
      </c>
      <c r="U846" s="29"/>
      <c r="V846" s="33" t="e">
        <f t="shared" si="87"/>
        <v>#REF!</v>
      </c>
      <c r="W846" s="29"/>
      <c r="X846" s="33" t="e">
        <f t="shared" si="87"/>
        <v>#REF!</v>
      </c>
      <c r="Y846" s="29"/>
      <c r="Z846" s="33" t="e">
        <f t="shared" si="88"/>
        <v>#REF!</v>
      </c>
      <c r="AA846" s="29"/>
      <c r="AB846" s="33" t="e">
        <f t="shared" si="88"/>
        <v>#REF!</v>
      </c>
    </row>
    <row r="847" spans="1:28" ht="20.25" hidden="1" customHeight="1" x14ac:dyDescent="0.4">
      <c r="A847" s="13"/>
      <c r="B847" s="34"/>
      <c r="C847" s="31" t="s">
        <v>318</v>
      </c>
      <c r="D847" s="80" t="s">
        <v>320</v>
      </c>
      <c r="E847" s="80">
        <v>500</v>
      </c>
      <c r="F847" s="33" t="e">
        <f>#REF!+#REF!</f>
        <v>#REF!</v>
      </c>
      <c r="G847" s="29">
        <v>0</v>
      </c>
      <c r="H847" s="33" t="e">
        <f t="shared" si="85"/>
        <v>#REF!</v>
      </c>
      <c r="I847" s="29">
        <v>0</v>
      </c>
      <c r="J847" s="33" t="e">
        <f t="shared" si="85"/>
        <v>#REF!</v>
      </c>
      <c r="K847" s="29">
        <v>0</v>
      </c>
      <c r="L847" s="33" t="e">
        <f t="shared" si="85"/>
        <v>#REF!</v>
      </c>
      <c r="M847" s="29">
        <v>0</v>
      </c>
      <c r="N847" s="33" t="e">
        <f t="shared" si="85"/>
        <v>#REF!</v>
      </c>
      <c r="O847" s="29">
        <v>0</v>
      </c>
      <c r="P847" s="33" t="e">
        <f t="shared" si="87"/>
        <v>#REF!</v>
      </c>
      <c r="Q847" s="29">
        <v>0</v>
      </c>
      <c r="R847" s="33" t="e">
        <f t="shared" si="87"/>
        <v>#REF!</v>
      </c>
      <c r="S847" s="29">
        <v>0</v>
      </c>
      <c r="T847" s="33" t="e">
        <f t="shared" si="87"/>
        <v>#REF!</v>
      </c>
      <c r="U847" s="29">
        <v>0</v>
      </c>
      <c r="V847" s="33" t="e">
        <f t="shared" si="87"/>
        <v>#REF!</v>
      </c>
      <c r="W847" s="29">
        <v>0</v>
      </c>
      <c r="X847" s="33" t="e">
        <f t="shared" si="87"/>
        <v>#REF!</v>
      </c>
      <c r="Y847" s="29">
        <v>0</v>
      </c>
      <c r="Z847" s="33" t="e">
        <f t="shared" si="88"/>
        <v>#REF!</v>
      </c>
      <c r="AA847" s="29">
        <v>0</v>
      </c>
      <c r="AB847" s="33" t="e">
        <f t="shared" si="88"/>
        <v>#REF!</v>
      </c>
    </row>
    <row r="848" spans="1:28" ht="28.5" customHeight="1" x14ac:dyDescent="0.4">
      <c r="A848" s="13"/>
      <c r="B848" s="34"/>
      <c r="C848" s="31" t="s">
        <v>323</v>
      </c>
      <c r="D848" s="80" t="s">
        <v>324</v>
      </c>
      <c r="E848" s="80"/>
      <c r="F848" s="33">
        <v>0</v>
      </c>
      <c r="G848" s="29">
        <f>G849</f>
        <v>811.44500000000005</v>
      </c>
      <c r="H848" s="33">
        <f t="shared" si="85"/>
        <v>811.44500000000005</v>
      </c>
      <c r="I848" s="29">
        <f>I849</f>
        <v>0</v>
      </c>
      <c r="J848" s="33">
        <f t="shared" si="85"/>
        <v>811.44500000000005</v>
      </c>
      <c r="K848" s="29">
        <f>K849</f>
        <v>0</v>
      </c>
      <c r="L848" s="33">
        <f t="shared" si="85"/>
        <v>811.44500000000005</v>
      </c>
      <c r="M848" s="29">
        <f>M849</f>
        <v>0</v>
      </c>
      <c r="N848" s="33">
        <f t="shared" si="85"/>
        <v>811.44500000000005</v>
      </c>
      <c r="O848" s="29">
        <f>O849</f>
        <v>0</v>
      </c>
      <c r="P848" s="33">
        <f t="shared" si="87"/>
        <v>811.44500000000005</v>
      </c>
      <c r="Q848" s="29">
        <f>Q849</f>
        <v>0</v>
      </c>
      <c r="R848" s="33">
        <f t="shared" si="87"/>
        <v>811.44500000000005</v>
      </c>
      <c r="S848" s="29">
        <f>S849</f>
        <v>0</v>
      </c>
      <c r="T848" s="33">
        <f t="shared" si="87"/>
        <v>811.44500000000005</v>
      </c>
      <c r="U848" s="29">
        <f>U849</f>
        <v>0</v>
      </c>
      <c r="V848" s="33">
        <f t="shared" si="87"/>
        <v>811.44500000000005</v>
      </c>
      <c r="W848" s="29">
        <f>W849</f>
        <v>0</v>
      </c>
      <c r="X848" s="33">
        <f t="shared" si="87"/>
        <v>811.44500000000005</v>
      </c>
      <c r="Y848" s="29">
        <f>Y849</f>
        <v>0</v>
      </c>
      <c r="Z848" s="33">
        <f t="shared" si="88"/>
        <v>811.44500000000005</v>
      </c>
      <c r="AA848" s="29">
        <f>AA849</f>
        <v>141.667</v>
      </c>
      <c r="AB848" s="33">
        <f t="shared" si="88"/>
        <v>953.11200000000008</v>
      </c>
    </row>
    <row r="849" spans="1:28" ht="23.1" customHeight="1" x14ac:dyDescent="0.4">
      <c r="A849" s="13"/>
      <c r="B849" s="34"/>
      <c r="C849" s="31" t="s">
        <v>372</v>
      </c>
      <c r="D849" s="80" t="s">
        <v>373</v>
      </c>
      <c r="E849" s="80"/>
      <c r="F849" s="33">
        <v>0</v>
      </c>
      <c r="G849" s="29">
        <f>G850</f>
        <v>811.44500000000005</v>
      </c>
      <c r="H849" s="33">
        <f t="shared" si="85"/>
        <v>811.44500000000005</v>
      </c>
      <c r="I849" s="29">
        <f>I850</f>
        <v>0</v>
      </c>
      <c r="J849" s="33">
        <f t="shared" si="85"/>
        <v>811.44500000000005</v>
      </c>
      <c r="K849" s="29">
        <f>K850</f>
        <v>0</v>
      </c>
      <c r="L849" s="33">
        <f t="shared" si="85"/>
        <v>811.44500000000005</v>
      </c>
      <c r="M849" s="29">
        <f>M850</f>
        <v>0</v>
      </c>
      <c r="N849" s="33">
        <f t="shared" si="85"/>
        <v>811.44500000000005</v>
      </c>
      <c r="O849" s="29">
        <f>O850</f>
        <v>0</v>
      </c>
      <c r="P849" s="33">
        <f t="shared" si="87"/>
        <v>811.44500000000005</v>
      </c>
      <c r="Q849" s="29">
        <f>Q850</f>
        <v>0</v>
      </c>
      <c r="R849" s="33">
        <f t="shared" si="87"/>
        <v>811.44500000000005</v>
      </c>
      <c r="S849" s="29">
        <f>S850</f>
        <v>0</v>
      </c>
      <c r="T849" s="33">
        <f t="shared" si="87"/>
        <v>811.44500000000005</v>
      </c>
      <c r="U849" s="29">
        <f>U850</f>
        <v>0</v>
      </c>
      <c r="V849" s="33">
        <f t="shared" si="87"/>
        <v>811.44500000000005</v>
      </c>
      <c r="W849" s="29">
        <f>W850</f>
        <v>0</v>
      </c>
      <c r="X849" s="33">
        <f t="shared" si="87"/>
        <v>811.44500000000005</v>
      </c>
      <c r="Y849" s="29">
        <f>Y850</f>
        <v>0</v>
      </c>
      <c r="Z849" s="33">
        <f t="shared" si="88"/>
        <v>811.44500000000005</v>
      </c>
      <c r="AA849" s="29">
        <f>AA850</f>
        <v>141.667</v>
      </c>
      <c r="AB849" s="33">
        <f t="shared" si="88"/>
        <v>953.11200000000008</v>
      </c>
    </row>
    <row r="850" spans="1:28" ht="21.6" customHeight="1" x14ac:dyDescent="0.4">
      <c r="A850" s="13"/>
      <c r="B850" s="34"/>
      <c r="C850" s="31" t="s">
        <v>374</v>
      </c>
      <c r="D850" s="80" t="s">
        <v>373</v>
      </c>
      <c r="E850" s="80">
        <v>700</v>
      </c>
      <c r="F850" s="33">
        <v>0</v>
      </c>
      <c r="G850" s="29">
        <v>811.44500000000005</v>
      </c>
      <c r="H850" s="33">
        <f t="shared" si="85"/>
        <v>811.44500000000005</v>
      </c>
      <c r="I850" s="29"/>
      <c r="J850" s="33">
        <f t="shared" si="85"/>
        <v>811.44500000000005</v>
      </c>
      <c r="K850" s="29"/>
      <c r="L850" s="33">
        <f t="shared" si="85"/>
        <v>811.44500000000005</v>
      </c>
      <c r="M850" s="29"/>
      <c r="N850" s="33">
        <f t="shared" si="85"/>
        <v>811.44500000000005</v>
      </c>
      <c r="O850" s="29"/>
      <c r="P850" s="33">
        <f t="shared" si="87"/>
        <v>811.44500000000005</v>
      </c>
      <c r="Q850" s="29"/>
      <c r="R850" s="33">
        <f t="shared" si="87"/>
        <v>811.44500000000005</v>
      </c>
      <c r="S850" s="29"/>
      <c r="T850" s="33">
        <f t="shared" si="87"/>
        <v>811.44500000000005</v>
      </c>
      <c r="U850" s="29"/>
      <c r="V850" s="33">
        <f t="shared" si="87"/>
        <v>811.44500000000005</v>
      </c>
      <c r="W850" s="29"/>
      <c r="X850" s="33">
        <f t="shared" si="87"/>
        <v>811.44500000000005</v>
      </c>
      <c r="Y850" s="29"/>
      <c r="Z850" s="33">
        <f t="shared" si="88"/>
        <v>811.44500000000005</v>
      </c>
      <c r="AA850" s="29">
        <v>141.667</v>
      </c>
      <c r="AB850" s="33">
        <f t="shared" si="88"/>
        <v>953.11200000000008</v>
      </c>
    </row>
    <row r="851" spans="1:28" ht="47.1" customHeight="1" x14ac:dyDescent="0.4">
      <c r="A851" s="13"/>
      <c r="B851" s="34"/>
      <c r="C851" s="31" t="s">
        <v>456</v>
      </c>
      <c r="D851" s="80" t="s">
        <v>325</v>
      </c>
      <c r="E851" s="80"/>
      <c r="F851" s="33">
        <v>0</v>
      </c>
      <c r="G851" s="36">
        <f>G852+G855+G860</f>
        <v>5207.851999999999</v>
      </c>
      <c r="H851" s="33">
        <f t="shared" si="85"/>
        <v>5207.851999999999</v>
      </c>
      <c r="I851" s="36">
        <f>I852+I855+I860</f>
        <v>0</v>
      </c>
      <c r="J851" s="33">
        <f t="shared" si="85"/>
        <v>5207.851999999999</v>
      </c>
      <c r="K851" s="36">
        <f>K852+K855+K860</f>
        <v>0</v>
      </c>
      <c r="L851" s="33">
        <f t="shared" si="85"/>
        <v>5207.851999999999</v>
      </c>
      <c r="M851" s="36">
        <f>M852+M855+M860</f>
        <v>0</v>
      </c>
      <c r="N851" s="33">
        <f t="shared" si="85"/>
        <v>5207.851999999999</v>
      </c>
      <c r="O851" s="36">
        <f>O852+O855+O860</f>
        <v>0</v>
      </c>
      <c r="P851" s="33">
        <f t="shared" si="87"/>
        <v>5207.851999999999</v>
      </c>
      <c r="Q851" s="36">
        <f>Q852+Q855+Q860</f>
        <v>0</v>
      </c>
      <c r="R851" s="33">
        <f t="shared" si="87"/>
        <v>5207.851999999999</v>
      </c>
      <c r="S851" s="36">
        <f>S852+S855+S860</f>
        <v>0</v>
      </c>
      <c r="T851" s="33">
        <f t="shared" si="87"/>
        <v>5207.851999999999</v>
      </c>
      <c r="U851" s="36">
        <f>U852+U855+U860</f>
        <v>0</v>
      </c>
      <c r="V851" s="33">
        <f t="shared" si="87"/>
        <v>5207.851999999999</v>
      </c>
      <c r="W851" s="36">
        <f>W852+W855+W860</f>
        <v>0</v>
      </c>
      <c r="X851" s="33">
        <f t="shared" si="87"/>
        <v>5207.851999999999</v>
      </c>
      <c r="Y851" s="36">
        <f>Y852+Y855+Y860</f>
        <v>0</v>
      </c>
      <c r="Z851" s="33">
        <f t="shared" si="88"/>
        <v>5207.851999999999</v>
      </c>
      <c r="AA851" s="36">
        <f>AA852+AA855+AA860</f>
        <v>0</v>
      </c>
      <c r="AB851" s="33">
        <f t="shared" si="88"/>
        <v>5207.851999999999</v>
      </c>
    </row>
    <row r="852" spans="1:28" ht="20.45" customHeight="1" x14ac:dyDescent="0.4">
      <c r="A852" s="13"/>
      <c r="B852" s="34"/>
      <c r="C852" s="31" t="s">
        <v>326</v>
      </c>
      <c r="D852" s="80" t="s">
        <v>327</v>
      </c>
      <c r="E852" s="80"/>
      <c r="F852" s="33">
        <v>0</v>
      </c>
      <c r="G852" s="29">
        <f>G853</f>
        <v>1232.7750000000001</v>
      </c>
      <c r="H852" s="33">
        <f t="shared" si="85"/>
        <v>1232.7750000000001</v>
      </c>
      <c r="I852" s="29">
        <f>I853</f>
        <v>0</v>
      </c>
      <c r="J852" s="33">
        <f t="shared" si="85"/>
        <v>1232.7750000000001</v>
      </c>
      <c r="K852" s="29">
        <f>K853</f>
        <v>0</v>
      </c>
      <c r="L852" s="33">
        <f t="shared" si="85"/>
        <v>1232.7750000000001</v>
      </c>
      <c r="M852" s="29">
        <f>M853</f>
        <v>0</v>
      </c>
      <c r="N852" s="33">
        <f t="shared" si="85"/>
        <v>1232.7750000000001</v>
      </c>
      <c r="O852" s="29">
        <f>O853</f>
        <v>0</v>
      </c>
      <c r="P852" s="33">
        <f t="shared" si="87"/>
        <v>1232.7750000000001</v>
      </c>
      <c r="Q852" s="29">
        <f>Q853</f>
        <v>0</v>
      </c>
      <c r="R852" s="33">
        <f t="shared" si="87"/>
        <v>1232.7750000000001</v>
      </c>
      <c r="S852" s="29">
        <f>S853</f>
        <v>0</v>
      </c>
      <c r="T852" s="33">
        <f t="shared" si="87"/>
        <v>1232.7750000000001</v>
      </c>
      <c r="U852" s="29">
        <f>U853</f>
        <v>0</v>
      </c>
      <c r="V852" s="33">
        <f t="shared" si="87"/>
        <v>1232.7750000000001</v>
      </c>
      <c r="W852" s="29">
        <f>W853</f>
        <v>0</v>
      </c>
      <c r="X852" s="33">
        <f t="shared" si="87"/>
        <v>1232.7750000000001</v>
      </c>
      <c r="Y852" s="29">
        <f>Y853</f>
        <v>0</v>
      </c>
      <c r="Z852" s="33">
        <f t="shared" si="88"/>
        <v>1232.7750000000001</v>
      </c>
      <c r="AA852" s="29">
        <f>AA853</f>
        <v>0</v>
      </c>
      <c r="AB852" s="33">
        <f t="shared" si="88"/>
        <v>1232.7750000000001</v>
      </c>
    </row>
    <row r="853" spans="1:28" ht="30.6" customHeight="1" x14ac:dyDescent="0.4">
      <c r="A853" s="13"/>
      <c r="B853" s="34"/>
      <c r="C853" s="31" t="s">
        <v>127</v>
      </c>
      <c r="D853" s="80" t="s">
        <v>328</v>
      </c>
      <c r="E853" s="80"/>
      <c r="F853" s="33">
        <v>0</v>
      </c>
      <c r="G853" s="29">
        <f>G854</f>
        <v>1232.7750000000001</v>
      </c>
      <c r="H853" s="33">
        <f t="shared" ref="H853:AB882" si="89">F853+G853</f>
        <v>1232.7750000000001</v>
      </c>
      <c r="I853" s="29">
        <f>I854</f>
        <v>0</v>
      </c>
      <c r="J853" s="33">
        <f t="shared" si="89"/>
        <v>1232.7750000000001</v>
      </c>
      <c r="K853" s="29">
        <f>K854</f>
        <v>0</v>
      </c>
      <c r="L853" s="33">
        <f t="shared" si="89"/>
        <v>1232.7750000000001</v>
      </c>
      <c r="M853" s="29">
        <f>M854</f>
        <v>0</v>
      </c>
      <c r="N853" s="33">
        <f t="shared" si="89"/>
        <v>1232.7750000000001</v>
      </c>
      <c r="O853" s="29">
        <f>O854</f>
        <v>0</v>
      </c>
      <c r="P853" s="33">
        <f t="shared" si="89"/>
        <v>1232.7750000000001</v>
      </c>
      <c r="Q853" s="29">
        <f>Q854</f>
        <v>0</v>
      </c>
      <c r="R853" s="33">
        <f t="shared" si="89"/>
        <v>1232.7750000000001</v>
      </c>
      <c r="S853" s="29">
        <f>S854</f>
        <v>0</v>
      </c>
      <c r="T853" s="33">
        <f t="shared" si="89"/>
        <v>1232.7750000000001</v>
      </c>
      <c r="U853" s="29">
        <f>U854</f>
        <v>0</v>
      </c>
      <c r="V853" s="33">
        <f t="shared" si="89"/>
        <v>1232.7750000000001</v>
      </c>
      <c r="W853" s="29">
        <f>W854</f>
        <v>0</v>
      </c>
      <c r="X853" s="33">
        <f t="shared" si="89"/>
        <v>1232.7750000000001</v>
      </c>
      <c r="Y853" s="29">
        <f>Y854</f>
        <v>0</v>
      </c>
      <c r="Z853" s="33">
        <f t="shared" si="89"/>
        <v>1232.7750000000001</v>
      </c>
      <c r="AA853" s="29">
        <f>AA854</f>
        <v>0</v>
      </c>
      <c r="AB853" s="33">
        <f t="shared" si="89"/>
        <v>1232.7750000000001</v>
      </c>
    </row>
    <row r="854" spans="1:28" ht="90.95" customHeight="1" x14ac:dyDescent="0.4">
      <c r="A854" s="13"/>
      <c r="B854" s="34"/>
      <c r="C854" s="31" t="s">
        <v>110</v>
      </c>
      <c r="D854" s="80" t="s">
        <v>328</v>
      </c>
      <c r="E854" s="80">
        <v>100</v>
      </c>
      <c r="F854" s="33">
        <v>0</v>
      </c>
      <c r="G854" s="29">
        <v>1232.7750000000001</v>
      </c>
      <c r="H854" s="33">
        <f t="shared" si="89"/>
        <v>1232.7750000000001</v>
      </c>
      <c r="I854" s="29"/>
      <c r="J854" s="33">
        <f t="shared" si="89"/>
        <v>1232.7750000000001</v>
      </c>
      <c r="K854" s="29"/>
      <c r="L854" s="33">
        <f t="shared" si="89"/>
        <v>1232.7750000000001</v>
      </c>
      <c r="M854" s="29"/>
      <c r="N854" s="33">
        <f t="shared" si="89"/>
        <v>1232.7750000000001</v>
      </c>
      <c r="O854" s="29"/>
      <c r="P854" s="33">
        <f t="shared" si="89"/>
        <v>1232.7750000000001</v>
      </c>
      <c r="Q854" s="29"/>
      <c r="R854" s="33">
        <f t="shared" si="89"/>
        <v>1232.7750000000001</v>
      </c>
      <c r="S854" s="29"/>
      <c r="T854" s="33">
        <f t="shared" si="89"/>
        <v>1232.7750000000001</v>
      </c>
      <c r="U854" s="29"/>
      <c r="V854" s="33">
        <f t="shared" si="89"/>
        <v>1232.7750000000001</v>
      </c>
      <c r="W854" s="29"/>
      <c r="X854" s="33">
        <f t="shared" si="89"/>
        <v>1232.7750000000001</v>
      </c>
      <c r="Y854" s="29"/>
      <c r="Z854" s="33">
        <f t="shared" si="89"/>
        <v>1232.7750000000001</v>
      </c>
      <c r="AA854" s="29"/>
      <c r="AB854" s="33">
        <f t="shared" si="89"/>
        <v>1232.7750000000001</v>
      </c>
    </row>
    <row r="855" spans="1:28" ht="21.6" customHeight="1" x14ac:dyDescent="0.4">
      <c r="A855" s="13"/>
      <c r="B855" s="34"/>
      <c r="C855" s="31" t="s">
        <v>329</v>
      </c>
      <c r="D855" s="80" t="s">
        <v>330</v>
      </c>
      <c r="E855" s="80"/>
      <c r="F855" s="33">
        <v>0</v>
      </c>
      <c r="G855" s="29">
        <f>G856</f>
        <v>3418.6769999999997</v>
      </c>
      <c r="H855" s="33">
        <f t="shared" si="89"/>
        <v>3418.6769999999997</v>
      </c>
      <c r="I855" s="29">
        <f>I856</f>
        <v>0</v>
      </c>
      <c r="J855" s="33">
        <f t="shared" si="89"/>
        <v>3418.6769999999997</v>
      </c>
      <c r="K855" s="29">
        <f>K856</f>
        <v>0</v>
      </c>
      <c r="L855" s="33">
        <f t="shared" si="89"/>
        <v>3418.6769999999997</v>
      </c>
      <c r="M855" s="29">
        <f>M856</f>
        <v>0</v>
      </c>
      <c r="N855" s="33">
        <f t="shared" si="89"/>
        <v>3418.6769999999997</v>
      </c>
      <c r="O855" s="29">
        <f>O856</f>
        <v>0</v>
      </c>
      <c r="P855" s="33">
        <f t="shared" si="89"/>
        <v>3418.6769999999997</v>
      </c>
      <c r="Q855" s="29">
        <f>Q856</f>
        <v>0</v>
      </c>
      <c r="R855" s="33">
        <f t="shared" si="89"/>
        <v>3418.6769999999997</v>
      </c>
      <c r="S855" s="29">
        <f>S856</f>
        <v>0</v>
      </c>
      <c r="T855" s="33">
        <f t="shared" si="89"/>
        <v>3418.6769999999997</v>
      </c>
      <c r="U855" s="29">
        <f>U856</f>
        <v>0</v>
      </c>
      <c r="V855" s="33">
        <f t="shared" si="89"/>
        <v>3418.6769999999997</v>
      </c>
      <c r="W855" s="29">
        <f>W856</f>
        <v>0</v>
      </c>
      <c r="X855" s="33">
        <f t="shared" si="89"/>
        <v>3418.6769999999997</v>
      </c>
      <c r="Y855" s="29">
        <f>Y856</f>
        <v>0</v>
      </c>
      <c r="Z855" s="33">
        <f t="shared" si="89"/>
        <v>3418.6769999999997</v>
      </c>
      <c r="AA855" s="29">
        <f>AA856</f>
        <v>0</v>
      </c>
      <c r="AB855" s="33">
        <f t="shared" si="89"/>
        <v>3418.6769999999997</v>
      </c>
    </row>
    <row r="856" spans="1:28" ht="30.95" customHeight="1" x14ac:dyDescent="0.4">
      <c r="A856" s="13"/>
      <c r="B856" s="34"/>
      <c r="C856" s="31" t="s">
        <v>127</v>
      </c>
      <c r="D856" s="80" t="s">
        <v>331</v>
      </c>
      <c r="E856" s="80"/>
      <c r="F856" s="33">
        <v>0</v>
      </c>
      <c r="G856" s="29">
        <f>G857+G858+G859</f>
        <v>3418.6769999999997</v>
      </c>
      <c r="H856" s="33">
        <f t="shared" si="89"/>
        <v>3418.6769999999997</v>
      </c>
      <c r="I856" s="29">
        <f>I857+I858+I859</f>
        <v>0</v>
      </c>
      <c r="J856" s="33">
        <f t="shared" si="89"/>
        <v>3418.6769999999997</v>
      </c>
      <c r="K856" s="29">
        <f>K857+K858+K859</f>
        <v>0</v>
      </c>
      <c r="L856" s="33">
        <f t="shared" si="89"/>
        <v>3418.6769999999997</v>
      </c>
      <c r="M856" s="29">
        <f>M857+M858+M859</f>
        <v>0</v>
      </c>
      <c r="N856" s="33">
        <f t="shared" si="89"/>
        <v>3418.6769999999997</v>
      </c>
      <c r="O856" s="29">
        <f>O857+O858+O859</f>
        <v>0</v>
      </c>
      <c r="P856" s="33">
        <f t="shared" si="89"/>
        <v>3418.6769999999997</v>
      </c>
      <c r="Q856" s="29">
        <f>Q857+Q858+Q859</f>
        <v>0</v>
      </c>
      <c r="R856" s="33">
        <f t="shared" si="89"/>
        <v>3418.6769999999997</v>
      </c>
      <c r="S856" s="29">
        <f>S857+S858+S859</f>
        <v>0</v>
      </c>
      <c r="T856" s="33">
        <f t="shared" si="89"/>
        <v>3418.6769999999997</v>
      </c>
      <c r="U856" s="29">
        <f>U857+U858+U859</f>
        <v>0</v>
      </c>
      <c r="V856" s="33">
        <f t="shared" si="89"/>
        <v>3418.6769999999997</v>
      </c>
      <c r="W856" s="29">
        <f>W857+W858+W859</f>
        <v>0</v>
      </c>
      <c r="X856" s="33">
        <f t="shared" si="89"/>
        <v>3418.6769999999997</v>
      </c>
      <c r="Y856" s="29">
        <f>Y857+Y858+Y859</f>
        <v>0</v>
      </c>
      <c r="Z856" s="33">
        <f t="shared" si="89"/>
        <v>3418.6769999999997</v>
      </c>
      <c r="AA856" s="29">
        <f>AA857+AA858+AA859</f>
        <v>0</v>
      </c>
      <c r="AB856" s="33">
        <f t="shared" si="89"/>
        <v>3418.6769999999997</v>
      </c>
    </row>
    <row r="857" spans="1:28" ht="91.5" customHeight="1" x14ac:dyDescent="0.4">
      <c r="A857" s="13"/>
      <c r="B857" s="34"/>
      <c r="C857" s="31" t="s">
        <v>110</v>
      </c>
      <c r="D857" s="80" t="s">
        <v>331</v>
      </c>
      <c r="E857" s="80">
        <v>100</v>
      </c>
      <c r="F857" s="33">
        <v>0</v>
      </c>
      <c r="G857" s="29">
        <v>3401.3339999999998</v>
      </c>
      <c r="H857" s="33">
        <f t="shared" si="89"/>
        <v>3401.3339999999998</v>
      </c>
      <c r="I857" s="29"/>
      <c r="J857" s="33">
        <f t="shared" si="89"/>
        <v>3401.3339999999998</v>
      </c>
      <c r="K857" s="29"/>
      <c r="L857" s="33">
        <f t="shared" si="89"/>
        <v>3401.3339999999998</v>
      </c>
      <c r="M857" s="29"/>
      <c r="N857" s="33">
        <f t="shared" si="89"/>
        <v>3401.3339999999998</v>
      </c>
      <c r="O857" s="29"/>
      <c r="P857" s="33">
        <f t="shared" si="89"/>
        <v>3401.3339999999998</v>
      </c>
      <c r="Q857" s="29"/>
      <c r="R857" s="33">
        <f t="shared" si="89"/>
        <v>3401.3339999999998</v>
      </c>
      <c r="S857" s="29"/>
      <c r="T857" s="33">
        <f t="shared" si="89"/>
        <v>3401.3339999999998</v>
      </c>
      <c r="U857" s="29"/>
      <c r="V857" s="33">
        <f t="shared" si="89"/>
        <v>3401.3339999999998</v>
      </c>
      <c r="W857" s="29"/>
      <c r="X857" s="33">
        <f t="shared" si="89"/>
        <v>3401.3339999999998</v>
      </c>
      <c r="Y857" s="29">
        <v>-10</v>
      </c>
      <c r="Z857" s="33">
        <f t="shared" si="89"/>
        <v>3391.3339999999998</v>
      </c>
      <c r="AA857" s="29"/>
      <c r="AB857" s="33">
        <f t="shared" si="89"/>
        <v>3391.3339999999998</v>
      </c>
    </row>
    <row r="858" spans="1:28" ht="37.35" customHeight="1" x14ac:dyDescent="0.4">
      <c r="A858" s="13"/>
      <c r="B858" s="34"/>
      <c r="C858" s="31" t="s">
        <v>14</v>
      </c>
      <c r="D858" s="80" t="s">
        <v>331</v>
      </c>
      <c r="E858" s="80">
        <v>200</v>
      </c>
      <c r="F858" s="33">
        <v>0</v>
      </c>
      <c r="G858" s="29">
        <v>16.343</v>
      </c>
      <c r="H858" s="33">
        <f t="shared" si="89"/>
        <v>16.343</v>
      </c>
      <c r="I858" s="29"/>
      <c r="J858" s="33">
        <f t="shared" si="89"/>
        <v>16.343</v>
      </c>
      <c r="K858" s="29"/>
      <c r="L858" s="33">
        <f t="shared" si="89"/>
        <v>16.343</v>
      </c>
      <c r="M858" s="29"/>
      <c r="N858" s="33">
        <f t="shared" si="89"/>
        <v>16.343</v>
      </c>
      <c r="O858" s="29"/>
      <c r="P858" s="33">
        <f t="shared" si="89"/>
        <v>16.343</v>
      </c>
      <c r="Q858" s="29"/>
      <c r="R858" s="33">
        <f t="shared" si="89"/>
        <v>16.343</v>
      </c>
      <c r="S858" s="29"/>
      <c r="T858" s="33">
        <f t="shared" si="89"/>
        <v>16.343</v>
      </c>
      <c r="U858" s="29"/>
      <c r="V858" s="33">
        <f t="shared" si="89"/>
        <v>16.343</v>
      </c>
      <c r="W858" s="29"/>
      <c r="X858" s="33">
        <f t="shared" si="89"/>
        <v>16.343</v>
      </c>
      <c r="Y858" s="29"/>
      <c r="Z858" s="33">
        <f t="shared" si="89"/>
        <v>16.343</v>
      </c>
      <c r="AA858" s="29"/>
      <c r="AB858" s="33">
        <f t="shared" si="89"/>
        <v>16.343</v>
      </c>
    </row>
    <row r="859" spans="1:28" ht="26.25" x14ac:dyDescent="0.4">
      <c r="A859" s="13"/>
      <c r="B859" s="34"/>
      <c r="C859" s="31" t="s">
        <v>17</v>
      </c>
      <c r="D859" s="80" t="s">
        <v>331</v>
      </c>
      <c r="E859" s="80">
        <v>800</v>
      </c>
      <c r="F859" s="33">
        <v>0</v>
      </c>
      <c r="G859" s="29">
        <v>1</v>
      </c>
      <c r="H859" s="33">
        <f t="shared" si="89"/>
        <v>1</v>
      </c>
      <c r="I859" s="29"/>
      <c r="J859" s="33">
        <f t="shared" si="89"/>
        <v>1</v>
      </c>
      <c r="K859" s="29"/>
      <c r="L859" s="33">
        <f t="shared" si="89"/>
        <v>1</v>
      </c>
      <c r="M859" s="29"/>
      <c r="N859" s="33">
        <f t="shared" si="89"/>
        <v>1</v>
      </c>
      <c r="O859" s="29"/>
      <c r="P859" s="33">
        <f t="shared" si="89"/>
        <v>1</v>
      </c>
      <c r="Q859" s="29"/>
      <c r="R859" s="33">
        <f t="shared" si="89"/>
        <v>1</v>
      </c>
      <c r="S859" s="29"/>
      <c r="T859" s="33">
        <f t="shared" si="89"/>
        <v>1</v>
      </c>
      <c r="U859" s="29"/>
      <c r="V859" s="33">
        <f t="shared" si="89"/>
        <v>1</v>
      </c>
      <c r="W859" s="29"/>
      <c r="X859" s="33">
        <f t="shared" si="89"/>
        <v>1</v>
      </c>
      <c r="Y859" s="29">
        <v>10</v>
      </c>
      <c r="Z859" s="33">
        <f t="shared" si="89"/>
        <v>11</v>
      </c>
      <c r="AA859" s="29"/>
      <c r="AB859" s="33">
        <f t="shared" si="89"/>
        <v>11</v>
      </c>
    </row>
    <row r="860" spans="1:28" ht="20.100000000000001" customHeight="1" x14ac:dyDescent="0.4">
      <c r="A860" s="13"/>
      <c r="B860" s="34"/>
      <c r="C860" s="31" t="s">
        <v>332</v>
      </c>
      <c r="D860" s="80" t="s">
        <v>333</v>
      </c>
      <c r="E860" s="80"/>
      <c r="F860" s="33">
        <v>0</v>
      </c>
      <c r="G860" s="29">
        <f>G861</f>
        <v>556.4</v>
      </c>
      <c r="H860" s="33">
        <f t="shared" si="89"/>
        <v>556.4</v>
      </c>
      <c r="I860" s="29">
        <f>I861</f>
        <v>0</v>
      </c>
      <c r="J860" s="33">
        <f t="shared" si="89"/>
        <v>556.4</v>
      </c>
      <c r="K860" s="29">
        <f>K861</f>
        <v>0</v>
      </c>
      <c r="L860" s="33">
        <f t="shared" si="89"/>
        <v>556.4</v>
      </c>
      <c r="M860" s="29">
        <f>M861</f>
        <v>0</v>
      </c>
      <c r="N860" s="33">
        <f t="shared" si="89"/>
        <v>556.4</v>
      </c>
      <c r="O860" s="29">
        <f>O861</f>
        <v>0</v>
      </c>
      <c r="P860" s="33">
        <f t="shared" si="89"/>
        <v>556.4</v>
      </c>
      <c r="Q860" s="29">
        <f>Q861</f>
        <v>0</v>
      </c>
      <c r="R860" s="33">
        <f t="shared" si="89"/>
        <v>556.4</v>
      </c>
      <c r="S860" s="29">
        <f>S861</f>
        <v>0</v>
      </c>
      <c r="T860" s="33">
        <f t="shared" si="89"/>
        <v>556.4</v>
      </c>
      <c r="U860" s="29">
        <f>U861</f>
        <v>0</v>
      </c>
      <c r="V860" s="33">
        <f t="shared" si="89"/>
        <v>556.4</v>
      </c>
      <c r="W860" s="29">
        <f>W861</f>
        <v>0</v>
      </c>
      <c r="X860" s="33">
        <f t="shared" si="89"/>
        <v>556.4</v>
      </c>
      <c r="Y860" s="29">
        <f>Y861</f>
        <v>0</v>
      </c>
      <c r="Z860" s="33">
        <f t="shared" si="89"/>
        <v>556.4</v>
      </c>
      <c r="AA860" s="29">
        <f>AA861</f>
        <v>0</v>
      </c>
      <c r="AB860" s="33">
        <f t="shared" si="89"/>
        <v>556.4</v>
      </c>
    </row>
    <row r="861" spans="1:28" ht="75.599999999999994" customHeight="1" x14ac:dyDescent="0.4">
      <c r="A861" s="13"/>
      <c r="B861" s="34"/>
      <c r="C861" s="31" t="s">
        <v>334</v>
      </c>
      <c r="D861" s="80" t="s">
        <v>335</v>
      </c>
      <c r="E861" s="80"/>
      <c r="F861" s="33">
        <v>0</v>
      </c>
      <c r="G861" s="29">
        <f>G863+G862+G864</f>
        <v>556.4</v>
      </c>
      <c r="H861" s="33">
        <f t="shared" si="89"/>
        <v>556.4</v>
      </c>
      <c r="I861" s="29">
        <f>I863+I862+I864</f>
        <v>0</v>
      </c>
      <c r="J861" s="33">
        <f t="shared" si="89"/>
        <v>556.4</v>
      </c>
      <c r="K861" s="29">
        <f>K863+K862+K864</f>
        <v>0</v>
      </c>
      <c r="L861" s="33">
        <f t="shared" si="89"/>
        <v>556.4</v>
      </c>
      <c r="M861" s="29">
        <f>M863+M862+M864</f>
        <v>0</v>
      </c>
      <c r="N861" s="33">
        <f t="shared" si="89"/>
        <v>556.4</v>
      </c>
      <c r="O861" s="29">
        <f>O863+O862+O864</f>
        <v>0</v>
      </c>
      <c r="P861" s="33">
        <f t="shared" si="89"/>
        <v>556.4</v>
      </c>
      <c r="Q861" s="29">
        <f>Q863+Q862+Q864</f>
        <v>0</v>
      </c>
      <c r="R861" s="33">
        <f t="shared" si="89"/>
        <v>556.4</v>
      </c>
      <c r="S861" s="29">
        <f>S863+S862+S864</f>
        <v>0</v>
      </c>
      <c r="T861" s="33">
        <f t="shared" si="89"/>
        <v>556.4</v>
      </c>
      <c r="U861" s="29">
        <f>U863+U862+U864</f>
        <v>0</v>
      </c>
      <c r="V861" s="33">
        <f t="shared" si="89"/>
        <v>556.4</v>
      </c>
      <c r="W861" s="29">
        <f>W863+W862+W864</f>
        <v>0</v>
      </c>
      <c r="X861" s="33">
        <f t="shared" si="89"/>
        <v>556.4</v>
      </c>
      <c r="Y861" s="29">
        <f>Y863+Y862+Y864</f>
        <v>0</v>
      </c>
      <c r="Z861" s="33">
        <f t="shared" si="89"/>
        <v>556.4</v>
      </c>
      <c r="AA861" s="29">
        <f>AA863+AA862+AA864</f>
        <v>0</v>
      </c>
      <c r="AB861" s="33">
        <f t="shared" si="89"/>
        <v>556.4</v>
      </c>
    </row>
    <row r="862" spans="1:28" ht="121.5" hidden="1" customHeight="1" x14ac:dyDescent="0.4">
      <c r="A862" s="13"/>
      <c r="B862" s="34"/>
      <c r="C862" s="31" t="s">
        <v>110</v>
      </c>
      <c r="D862" s="80" t="s">
        <v>335</v>
      </c>
      <c r="E862" s="80">
        <v>100</v>
      </c>
      <c r="F862" s="33" t="e">
        <f>#REF!+#REF!</f>
        <v>#REF!</v>
      </c>
      <c r="G862" s="29">
        <v>0</v>
      </c>
      <c r="H862" s="33" t="e">
        <f t="shared" si="89"/>
        <v>#REF!</v>
      </c>
      <c r="I862" s="29">
        <v>0</v>
      </c>
      <c r="J862" s="33" t="e">
        <f t="shared" si="89"/>
        <v>#REF!</v>
      </c>
      <c r="K862" s="29">
        <v>0</v>
      </c>
      <c r="L862" s="33" t="e">
        <f t="shared" si="89"/>
        <v>#REF!</v>
      </c>
      <c r="M862" s="29">
        <v>0</v>
      </c>
      <c r="N862" s="33" t="e">
        <f t="shared" si="89"/>
        <v>#REF!</v>
      </c>
      <c r="O862" s="29">
        <v>0</v>
      </c>
      <c r="P862" s="33" t="e">
        <f t="shared" si="89"/>
        <v>#REF!</v>
      </c>
      <c r="Q862" s="29">
        <v>0</v>
      </c>
      <c r="R862" s="33" t="e">
        <f t="shared" si="89"/>
        <v>#REF!</v>
      </c>
      <c r="S862" s="29">
        <v>0</v>
      </c>
      <c r="T862" s="33" t="e">
        <f t="shared" si="89"/>
        <v>#REF!</v>
      </c>
      <c r="U862" s="29">
        <v>0</v>
      </c>
      <c r="V862" s="33" t="e">
        <f t="shared" si="89"/>
        <v>#REF!</v>
      </c>
      <c r="W862" s="29">
        <v>0</v>
      </c>
      <c r="X862" s="33" t="e">
        <f t="shared" si="89"/>
        <v>#REF!</v>
      </c>
      <c r="Y862" s="29">
        <v>0</v>
      </c>
      <c r="Z862" s="33" t="e">
        <f t="shared" si="89"/>
        <v>#REF!</v>
      </c>
      <c r="AA862" s="29">
        <v>0</v>
      </c>
      <c r="AB862" s="33" t="e">
        <f t="shared" si="89"/>
        <v>#REF!</v>
      </c>
    </row>
    <row r="863" spans="1:28" ht="47.1" customHeight="1" x14ac:dyDescent="0.4">
      <c r="A863" s="13"/>
      <c r="B863" s="34"/>
      <c r="C863" s="31" t="s">
        <v>14</v>
      </c>
      <c r="D863" s="80" t="s">
        <v>335</v>
      </c>
      <c r="E863" s="80">
        <v>200</v>
      </c>
      <c r="F863" s="33">
        <v>0</v>
      </c>
      <c r="G863" s="29">
        <v>556.4</v>
      </c>
      <c r="H863" s="33">
        <f t="shared" si="89"/>
        <v>556.4</v>
      </c>
      <c r="I863" s="29"/>
      <c r="J863" s="33">
        <f t="shared" si="89"/>
        <v>556.4</v>
      </c>
      <c r="K863" s="29"/>
      <c r="L863" s="33">
        <f t="shared" si="89"/>
        <v>556.4</v>
      </c>
      <c r="M863" s="29"/>
      <c r="N863" s="33">
        <f t="shared" si="89"/>
        <v>556.4</v>
      </c>
      <c r="O863" s="29"/>
      <c r="P863" s="33">
        <f t="shared" si="89"/>
        <v>556.4</v>
      </c>
      <c r="Q863" s="29"/>
      <c r="R863" s="33">
        <f t="shared" si="89"/>
        <v>556.4</v>
      </c>
      <c r="S863" s="29"/>
      <c r="T863" s="33">
        <f t="shared" si="89"/>
        <v>556.4</v>
      </c>
      <c r="U863" s="29"/>
      <c r="V863" s="33">
        <f t="shared" si="89"/>
        <v>556.4</v>
      </c>
      <c r="W863" s="29"/>
      <c r="X863" s="33">
        <f t="shared" si="89"/>
        <v>556.4</v>
      </c>
      <c r="Y863" s="29"/>
      <c r="Z863" s="33">
        <f t="shared" si="89"/>
        <v>556.4</v>
      </c>
      <c r="AA863" s="29"/>
      <c r="AB863" s="33">
        <f t="shared" si="89"/>
        <v>556.4</v>
      </c>
    </row>
    <row r="864" spans="1:28" ht="26.1" customHeight="1" x14ac:dyDescent="0.4">
      <c r="A864" s="13"/>
      <c r="B864" s="34"/>
      <c r="C864" s="98" t="s">
        <v>17</v>
      </c>
      <c r="D864" s="80" t="s">
        <v>335</v>
      </c>
      <c r="E864" s="80">
        <v>800</v>
      </c>
      <c r="F864" s="33">
        <v>0</v>
      </c>
      <c r="G864" s="29"/>
      <c r="H864" s="33">
        <f t="shared" si="89"/>
        <v>0</v>
      </c>
      <c r="I864" s="29"/>
      <c r="J864" s="33">
        <f t="shared" si="89"/>
        <v>0</v>
      </c>
      <c r="K864" s="29"/>
      <c r="L864" s="33">
        <f t="shared" si="89"/>
        <v>0</v>
      </c>
      <c r="M864" s="29"/>
      <c r="N864" s="33">
        <f t="shared" si="89"/>
        <v>0</v>
      </c>
      <c r="O864" s="29"/>
      <c r="P864" s="33">
        <f t="shared" si="89"/>
        <v>0</v>
      </c>
      <c r="Q864" s="29"/>
      <c r="R864" s="33">
        <f t="shared" si="89"/>
        <v>0</v>
      </c>
      <c r="S864" s="29"/>
      <c r="T864" s="33">
        <f t="shared" si="89"/>
        <v>0</v>
      </c>
      <c r="U864" s="29"/>
      <c r="V864" s="33">
        <f t="shared" si="89"/>
        <v>0</v>
      </c>
      <c r="W864" s="29"/>
      <c r="X864" s="33">
        <f t="shared" si="89"/>
        <v>0</v>
      </c>
      <c r="Y864" s="29"/>
      <c r="Z864" s="33">
        <f t="shared" si="89"/>
        <v>0</v>
      </c>
      <c r="AA864" s="29"/>
      <c r="AB864" s="33">
        <f t="shared" si="89"/>
        <v>0</v>
      </c>
    </row>
    <row r="865" spans="1:28" ht="26.1" customHeight="1" x14ac:dyDescent="0.4">
      <c r="A865" s="13"/>
      <c r="B865" s="34"/>
      <c r="C865" s="114" t="s">
        <v>726</v>
      </c>
      <c r="D865" s="68" t="s">
        <v>728</v>
      </c>
      <c r="E865" s="45"/>
      <c r="F865" s="33"/>
      <c r="G865" s="29"/>
      <c r="H865" s="33"/>
      <c r="I865" s="29"/>
      <c r="J865" s="33"/>
      <c r="K865" s="29"/>
      <c r="L865" s="33"/>
      <c r="M865" s="29"/>
      <c r="N865" s="33"/>
      <c r="O865" s="29"/>
      <c r="P865" s="33"/>
      <c r="Q865" s="29"/>
      <c r="R865" s="33"/>
      <c r="S865" s="29">
        <f>S866</f>
        <v>450</v>
      </c>
      <c r="T865" s="33">
        <f t="shared" si="89"/>
        <v>450</v>
      </c>
      <c r="U865" s="29">
        <f>U866</f>
        <v>0</v>
      </c>
      <c r="V865" s="33">
        <f t="shared" si="89"/>
        <v>450</v>
      </c>
      <c r="W865" s="29">
        <f>W866</f>
        <v>0</v>
      </c>
      <c r="X865" s="33">
        <f t="shared" si="89"/>
        <v>450</v>
      </c>
      <c r="Y865" s="29">
        <f>Y866</f>
        <v>0</v>
      </c>
      <c r="Z865" s="33">
        <f t="shared" si="89"/>
        <v>450</v>
      </c>
      <c r="AA865" s="29">
        <f>AA866</f>
        <v>0</v>
      </c>
      <c r="AB865" s="33">
        <f t="shared" si="89"/>
        <v>450</v>
      </c>
    </row>
    <row r="866" spans="1:28" ht="26.1" customHeight="1" x14ac:dyDescent="0.4">
      <c r="A866" s="13"/>
      <c r="B866" s="34"/>
      <c r="C866" s="114" t="s">
        <v>332</v>
      </c>
      <c r="D866" s="68" t="s">
        <v>729</v>
      </c>
      <c r="E866" s="45"/>
      <c r="F866" s="33"/>
      <c r="G866" s="29"/>
      <c r="H866" s="33"/>
      <c r="I866" s="29"/>
      <c r="J866" s="33"/>
      <c r="K866" s="29"/>
      <c r="L866" s="33"/>
      <c r="M866" s="29"/>
      <c r="N866" s="33"/>
      <c r="O866" s="29"/>
      <c r="P866" s="33"/>
      <c r="Q866" s="29"/>
      <c r="R866" s="33"/>
      <c r="S866" s="29">
        <f>S867</f>
        <v>450</v>
      </c>
      <c r="T866" s="33">
        <f t="shared" si="89"/>
        <v>450</v>
      </c>
      <c r="U866" s="29">
        <f>U867</f>
        <v>0</v>
      </c>
      <c r="V866" s="33">
        <f t="shared" si="89"/>
        <v>450</v>
      </c>
      <c r="W866" s="29">
        <f>W867</f>
        <v>0</v>
      </c>
      <c r="X866" s="33">
        <f t="shared" si="89"/>
        <v>450</v>
      </c>
      <c r="Y866" s="29">
        <f>Y867</f>
        <v>0</v>
      </c>
      <c r="Z866" s="33">
        <f t="shared" si="89"/>
        <v>450</v>
      </c>
      <c r="AA866" s="29">
        <f>AA867</f>
        <v>0</v>
      </c>
      <c r="AB866" s="33">
        <f t="shared" si="89"/>
        <v>450</v>
      </c>
    </row>
    <row r="867" spans="1:28" ht="39.75" customHeight="1" x14ac:dyDescent="0.4">
      <c r="A867" s="13"/>
      <c r="B867" s="34"/>
      <c r="C867" s="114" t="s">
        <v>727</v>
      </c>
      <c r="D867" s="68" t="s">
        <v>730</v>
      </c>
      <c r="E867" s="45"/>
      <c r="F867" s="33"/>
      <c r="G867" s="29"/>
      <c r="H867" s="33"/>
      <c r="I867" s="29"/>
      <c r="J867" s="33"/>
      <c r="K867" s="29"/>
      <c r="L867" s="33"/>
      <c r="M867" s="29"/>
      <c r="N867" s="33"/>
      <c r="O867" s="29"/>
      <c r="P867" s="33"/>
      <c r="Q867" s="29"/>
      <c r="R867" s="33"/>
      <c r="S867" s="29">
        <f>S868</f>
        <v>450</v>
      </c>
      <c r="T867" s="33">
        <f t="shared" si="89"/>
        <v>450</v>
      </c>
      <c r="U867" s="29">
        <f>U868</f>
        <v>0</v>
      </c>
      <c r="V867" s="33">
        <f t="shared" si="89"/>
        <v>450</v>
      </c>
      <c r="W867" s="29">
        <f>W868</f>
        <v>0</v>
      </c>
      <c r="X867" s="33">
        <f t="shared" si="89"/>
        <v>450</v>
      </c>
      <c r="Y867" s="29">
        <f>Y868</f>
        <v>0</v>
      </c>
      <c r="Z867" s="33">
        <f t="shared" si="89"/>
        <v>450</v>
      </c>
      <c r="AA867" s="29">
        <f>AA868</f>
        <v>0</v>
      </c>
      <c r="AB867" s="33">
        <f t="shared" si="89"/>
        <v>450</v>
      </c>
    </row>
    <row r="868" spans="1:28" ht="26.1" customHeight="1" x14ac:dyDescent="0.4">
      <c r="A868" s="13"/>
      <c r="B868" s="34"/>
      <c r="C868" s="114" t="s">
        <v>17</v>
      </c>
      <c r="D868" s="68" t="s">
        <v>730</v>
      </c>
      <c r="E868" s="45" t="s">
        <v>731</v>
      </c>
      <c r="F868" s="33"/>
      <c r="G868" s="29"/>
      <c r="H868" s="33"/>
      <c r="I868" s="29"/>
      <c r="J868" s="33"/>
      <c r="K868" s="29"/>
      <c r="L868" s="33"/>
      <c r="M868" s="29"/>
      <c r="N868" s="33"/>
      <c r="O868" s="29"/>
      <c r="P868" s="33"/>
      <c r="Q868" s="29"/>
      <c r="R868" s="33"/>
      <c r="S868" s="29">
        <v>450</v>
      </c>
      <c r="T868" s="33">
        <f t="shared" si="89"/>
        <v>450</v>
      </c>
      <c r="U868" s="29"/>
      <c r="V868" s="33">
        <f t="shared" si="89"/>
        <v>450</v>
      </c>
      <c r="W868" s="29"/>
      <c r="X868" s="33">
        <f t="shared" si="89"/>
        <v>450</v>
      </c>
      <c r="Y868" s="29"/>
      <c r="Z868" s="33">
        <f t="shared" si="89"/>
        <v>450</v>
      </c>
      <c r="AA868" s="29"/>
      <c r="AB868" s="33">
        <f t="shared" ref="AB868:AB882" si="90">Z868+AA868</f>
        <v>450</v>
      </c>
    </row>
    <row r="869" spans="1:28" ht="26.1" customHeight="1" x14ac:dyDescent="0.4">
      <c r="A869" s="13"/>
      <c r="B869" s="34"/>
      <c r="C869" s="114" t="s">
        <v>757</v>
      </c>
      <c r="D869" s="68" t="s">
        <v>759</v>
      </c>
      <c r="E869" s="45"/>
      <c r="F869" s="33"/>
      <c r="G869" s="29"/>
      <c r="H869" s="33"/>
      <c r="I869" s="29"/>
      <c r="J869" s="33"/>
      <c r="K869" s="29"/>
      <c r="L869" s="33"/>
      <c r="M869" s="29"/>
      <c r="N869" s="33"/>
      <c r="O869" s="29"/>
      <c r="P869" s="33"/>
      <c r="Q869" s="29"/>
      <c r="R869" s="33"/>
      <c r="S869" s="29"/>
      <c r="T869" s="33"/>
      <c r="U869" s="29"/>
      <c r="V869" s="33"/>
      <c r="W869" s="29"/>
      <c r="X869" s="33"/>
      <c r="Y869" s="29">
        <f>Y870</f>
        <v>520</v>
      </c>
      <c r="Z869" s="33">
        <f t="shared" si="89"/>
        <v>520</v>
      </c>
      <c r="AA869" s="29">
        <f>AA870</f>
        <v>0</v>
      </c>
      <c r="AB869" s="33">
        <f t="shared" si="90"/>
        <v>520</v>
      </c>
    </row>
    <row r="870" spans="1:28" ht="26.1" customHeight="1" x14ac:dyDescent="0.4">
      <c r="A870" s="13"/>
      <c r="B870" s="34"/>
      <c r="C870" s="114" t="s">
        <v>758</v>
      </c>
      <c r="D870" s="68" t="s">
        <v>760</v>
      </c>
      <c r="E870" s="45"/>
      <c r="F870" s="33"/>
      <c r="G870" s="29"/>
      <c r="H870" s="33"/>
      <c r="I870" s="29"/>
      <c r="J870" s="33"/>
      <c r="K870" s="29"/>
      <c r="L870" s="33"/>
      <c r="M870" s="29"/>
      <c r="N870" s="33"/>
      <c r="O870" s="29"/>
      <c r="P870" s="33"/>
      <c r="Q870" s="29"/>
      <c r="R870" s="33"/>
      <c r="S870" s="29"/>
      <c r="T870" s="33"/>
      <c r="U870" s="29"/>
      <c r="V870" s="33"/>
      <c r="W870" s="29"/>
      <c r="X870" s="33"/>
      <c r="Y870" s="29">
        <f>Y871</f>
        <v>520</v>
      </c>
      <c r="Z870" s="33">
        <f t="shared" si="89"/>
        <v>520</v>
      </c>
      <c r="AA870" s="29">
        <f>AA871</f>
        <v>0</v>
      </c>
      <c r="AB870" s="33">
        <f t="shared" si="90"/>
        <v>520</v>
      </c>
    </row>
    <row r="871" spans="1:28" ht="26.1" customHeight="1" x14ac:dyDescent="0.4">
      <c r="A871" s="13"/>
      <c r="B871" s="34"/>
      <c r="C871" s="114" t="s">
        <v>81</v>
      </c>
      <c r="D871" s="68" t="s">
        <v>761</v>
      </c>
      <c r="E871" s="45"/>
      <c r="F871" s="33"/>
      <c r="G871" s="29"/>
      <c r="H871" s="33"/>
      <c r="I871" s="29"/>
      <c r="J871" s="33"/>
      <c r="K871" s="29"/>
      <c r="L871" s="33"/>
      <c r="M871" s="29"/>
      <c r="N871" s="33"/>
      <c r="O871" s="29"/>
      <c r="P871" s="33"/>
      <c r="Q871" s="29"/>
      <c r="R871" s="33"/>
      <c r="S871" s="29"/>
      <c r="T871" s="33"/>
      <c r="U871" s="29"/>
      <c r="V871" s="33"/>
      <c r="W871" s="29"/>
      <c r="X871" s="33"/>
      <c r="Y871" s="29">
        <f>Y872</f>
        <v>520</v>
      </c>
      <c r="Z871" s="33">
        <f t="shared" si="89"/>
        <v>520</v>
      </c>
      <c r="AA871" s="29">
        <f>AA872</f>
        <v>0</v>
      </c>
      <c r="AB871" s="33">
        <f t="shared" si="90"/>
        <v>520</v>
      </c>
    </row>
    <row r="872" spans="1:28" ht="48" customHeight="1" x14ac:dyDescent="0.4">
      <c r="A872" s="13"/>
      <c r="B872" s="34"/>
      <c r="C872" s="114" t="s">
        <v>14</v>
      </c>
      <c r="D872" s="68" t="s">
        <v>761</v>
      </c>
      <c r="E872" s="45" t="s">
        <v>481</v>
      </c>
      <c r="F872" s="33"/>
      <c r="G872" s="29"/>
      <c r="H872" s="33"/>
      <c r="I872" s="29"/>
      <c r="J872" s="33"/>
      <c r="K872" s="29"/>
      <c r="L872" s="33"/>
      <c r="M872" s="29"/>
      <c r="N872" s="33"/>
      <c r="O872" s="29"/>
      <c r="P872" s="33"/>
      <c r="Q872" s="29"/>
      <c r="R872" s="33"/>
      <c r="S872" s="29"/>
      <c r="T872" s="33"/>
      <c r="U872" s="29"/>
      <c r="V872" s="33"/>
      <c r="W872" s="29"/>
      <c r="X872" s="33"/>
      <c r="Y872" s="29">
        <v>520</v>
      </c>
      <c r="Z872" s="33">
        <f t="shared" si="89"/>
        <v>520</v>
      </c>
      <c r="AA872" s="29"/>
      <c r="AB872" s="33">
        <f t="shared" si="90"/>
        <v>520</v>
      </c>
    </row>
    <row r="873" spans="1:28" ht="48.6" customHeight="1" x14ac:dyDescent="0.4">
      <c r="A873" s="13"/>
      <c r="B873" s="34"/>
      <c r="C873" s="31" t="s">
        <v>336</v>
      </c>
      <c r="D873" s="80" t="s">
        <v>337</v>
      </c>
      <c r="E873" s="80"/>
      <c r="F873" s="33">
        <v>0</v>
      </c>
      <c r="G873" s="29">
        <f>G878+G876+G880+G874</f>
        <v>1070.4559999999999</v>
      </c>
      <c r="H873" s="33">
        <f t="shared" si="89"/>
        <v>1070.4559999999999</v>
      </c>
      <c r="I873" s="29">
        <f>I878+I876+I880+I874</f>
        <v>0</v>
      </c>
      <c r="J873" s="33">
        <f t="shared" si="89"/>
        <v>1070.4559999999999</v>
      </c>
      <c r="K873" s="29">
        <f>K878+K876+K880+K874</f>
        <v>0</v>
      </c>
      <c r="L873" s="33">
        <f t="shared" si="89"/>
        <v>1070.4559999999999</v>
      </c>
      <c r="M873" s="29">
        <f>M878+M876+M880+M874</f>
        <v>0</v>
      </c>
      <c r="N873" s="33">
        <f t="shared" si="89"/>
        <v>1070.4559999999999</v>
      </c>
      <c r="O873" s="29">
        <f>O878+O876+O880+O874</f>
        <v>0</v>
      </c>
      <c r="P873" s="33">
        <f t="shared" si="89"/>
        <v>1070.4559999999999</v>
      </c>
      <c r="Q873" s="29">
        <f>Q878+Q876+Q880+Q874</f>
        <v>0</v>
      </c>
      <c r="R873" s="33">
        <f t="shared" si="89"/>
        <v>1070.4559999999999</v>
      </c>
      <c r="S873" s="29">
        <f>S878+S876+S880+S874</f>
        <v>0</v>
      </c>
      <c r="T873" s="33">
        <f t="shared" si="89"/>
        <v>1070.4559999999999</v>
      </c>
      <c r="U873" s="29">
        <f>U878+U876+U880+U874</f>
        <v>0</v>
      </c>
      <c r="V873" s="33">
        <f t="shared" si="89"/>
        <v>1070.4559999999999</v>
      </c>
      <c r="W873" s="29">
        <f>W878+W876+W880+W874</f>
        <v>0</v>
      </c>
      <c r="X873" s="33">
        <f t="shared" si="89"/>
        <v>1070.4559999999999</v>
      </c>
      <c r="Y873" s="29">
        <f>Y878+Y876+Y880+Y874</f>
        <v>0</v>
      </c>
      <c r="Z873" s="33">
        <f t="shared" si="89"/>
        <v>1070.4559999999999</v>
      </c>
      <c r="AA873" s="29">
        <f>AA878+AA876+AA880+AA874</f>
        <v>0</v>
      </c>
      <c r="AB873" s="33">
        <f t="shared" si="90"/>
        <v>1070.4559999999999</v>
      </c>
    </row>
    <row r="874" spans="1:28" ht="80.45" customHeight="1" x14ac:dyDescent="0.4">
      <c r="A874" s="13"/>
      <c r="B874" s="34"/>
      <c r="C874" s="31" t="s">
        <v>623</v>
      </c>
      <c r="D874" s="80" t="s">
        <v>569</v>
      </c>
      <c r="E874" s="80"/>
      <c r="F874" s="33">
        <v>0</v>
      </c>
      <c r="G874" s="29">
        <f>G875</f>
        <v>716.3</v>
      </c>
      <c r="H874" s="33">
        <f t="shared" si="89"/>
        <v>716.3</v>
      </c>
      <c r="I874" s="29">
        <f>I875</f>
        <v>0</v>
      </c>
      <c r="J874" s="33">
        <f t="shared" si="89"/>
        <v>716.3</v>
      </c>
      <c r="K874" s="29">
        <f>K875</f>
        <v>0</v>
      </c>
      <c r="L874" s="33">
        <f t="shared" si="89"/>
        <v>716.3</v>
      </c>
      <c r="M874" s="29">
        <f>M875</f>
        <v>0</v>
      </c>
      <c r="N874" s="33">
        <f t="shared" si="89"/>
        <v>716.3</v>
      </c>
      <c r="O874" s="29">
        <f>O875</f>
        <v>0</v>
      </c>
      <c r="P874" s="33">
        <f t="shared" si="89"/>
        <v>716.3</v>
      </c>
      <c r="Q874" s="29">
        <f>Q875</f>
        <v>0</v>
      </c>
      <c r="R874" s="33">
        <f t="shared" si="89"/>
        <v>716.3</v>
      </c>
      <c r="S874" s="29">
        <f>S875</f>
        <v>0</v>
      </c>
      <c r="T874" s="33">
        <f t="shared" si="89"/>
        <v>716.3</v>
      </c>
      <c r="U874" s="29">
        <f>U875</f>
        <v>0</v>
      </c>
      <c r="V874" s="33">
        <f t="shared" si="89"/>
        <v>716.3</v>
      </c>
      <c r="W874" s="29">
        <f>W875</f>
        <v>0</v>
      </c>
      <c r="X874" s="33">
        <f t="shared" si="89"/>
        <v>716.3</v>
      </c>
      <c r="Y874" s="29">
        <f>Y875</f>
        <v>0</v>
      </c>
      <c r="Z874" s="33">
        <f t="shared" si="89"/>
        <v>716.3</v>
      </c>
      <c r="AA874" s="29">
        <f>AA875</f>
        <v>0</v>
      </c>
      <c r="AB874" s="33">
        <f t="shared" si="90"/>
        <v>716.3</v>
      </c>
    </row>
    <row r="875" spans="1:28" ht="50.25" customHeight="1" x14ac:dyDescent="0.4">
      <c r="A875" s="13"/>
      <c r="B875" s="34"/>
      <c r="C875" s="31" t="s">
        <v>14</v>
      </c>
      <c r="D875" s="80" t="s">
        <v>569</v>
      </c>
      <c r="E875" s="80">
        <v>200</v>
      </c>
      <c r="F875" s="33">
        <v>0</v>
      </c>
      <c r="G875" s="29">
        <v>716.3</v>
      </c>
      <c r="H875" s="33">
        <f t="shared" si="89"/>
        <v>716.3</v>
      </c>
      <c r="I875" s="29"/>
      <c r="J875" s="33">
        <f t="shared" si="89"/>
        <v>716.3</v>
      </c>
      <c r="K875" s="29"/>
      <c r="L875" s="33">
        <f t="shared" si="89"/>
        <v>716.3</v>
      </c>
      <c r="M875" s="29"/>
      <c r="N875" s="33">
        <f t="shared" si="89"/>
        <v>716.3</v>
      </c>
      <c r="O875" s="29"/>
      <c r="P875" s="33">
        <f t="shared" si="89"/>
        <v>716.3</v>
      </c>
      <c r="Q875" s="29"/>
      <c r="R875" s="33">
        <f t="shared" si="89"/>
        <v>716.3</v>
      </c>
      <c r="S875" s="29"/>
      <c r="T875" s="33">
        <f t="shared" si="89"/>
        <v>716.3</v>
      </c>
      <c r="U875" s="29"/>
      <c r="V875" s="33">
        <f t="shared" si="89"/>
        <v>716.3</v>
      </c>
      <c r="W875" s="29"/>
      <c r="X875" s="33">
        <f t="shared" si="89"/>
        <v>716.3</v>
      </c>
      <c r="Y875" s="29"/>
      <c r="Z875" s="33">
        <f t="shared" si="89"/>
        <v>716.3</v>
      </c>
      <c r="AA875" s="29"/>
      <c r="AB875" s="33">
        <f t="shared" si="90"/>
        <v>716.3</v>
      </c>
    </row>
    <row r="876" spans="1:28" ht="38.450000000000003" customHeight="1" x14ac:dyDescent="0.4">
      <c r="A876" s="13"/>
      <c r="B876" s="34"/>
      <c r="C876" s="31" t="s">
        <v>338</v>
      </c>
      <c r="D876" s="80" t="s">
        <v>339</v>
      </c>
      <c r="E876" s="80"/>
      <c r="F876" s="33">
        <v>0</v>
      </c>
      <c r="G876" s="29">
        <f>G877</f>
        <v>120</v>
      </c>
      <c r="H876" s="33">
        <f t="shared" si="89"/>
        <v>120</v>
      </c>
      <c r="I876" s="29">
        <f>I877</f>
        <v>0</v>
      </c>
      <c r="J876" s="33">
        <f t="shared" si="89"/>
        <v>120</v>
      </c>
      <c r="K876" s="29">
        <f>K877</f>
        <v>0</v>
      </c>
      <c r="L876" s="33">
        <f t="shared" si="89"/>
        <v>120</v>
      </c>
      <c r="M876" s="29">
        <f>M877</f>
        <v>0</v>
      </c>
      <c r="N876" s="33">
        <f t="shared" si="89"/>
        <v>120</v>
      </c>
      <c r="O876" s="29">
        <f>O877</f>
        <v>0</v>
      </c>
      <c r="P876" s="33">
        <f t="shared" si="89"/>
        <v>120</v>
      </c>
      <c r="Q876" s="29">
        <f>Q877</f>
        <v>0</v>
      </c>
      <c r="R876" s="33">
        <f t="shared" si="89"/>
        <v>120</v>
      </c>
      <c r="S876" s="29">
        <f>S877</f>
        <v>0</v>
      </c>
      <c r="T876" s="33">
        <f t="shared" si="89"/>
        <v>120</v>
      </c>
      <c r="U876" s="29">
        <f>U877</f>
        <v>0</v>
      </c>
      <c r="V876" s="33">
        <f t="shared" si="89"/>
        <v>120</v>
      </c>
      <c r="W876" s="29">
        <f>W877</f>
        <v>0</v>
      </c>
      <c r="X876" s="33">
        <f t="shared" si="89"/>
        <v>120</v>
      </c>
      <c r="Y876" s="29">
        <f>Y877</f>
        <v>0</v>
      </c>
      <c r="Z876" s="33">
        <f t="shared" si="89"/>
        <v>120</v>
      </c>
      <c r="AA876" s="29">
        <f>AA877</f>
        <v>-30</v>
      </c>
      <c r="AB876" s="33">
        <f t="shared" si="90"/>
        <v>90</v>
      </c>
    </row>
    <row r="877" spans="1:28" ht="46.5" customHeight="1" x14ac:dyDescent="0.4">
      <c r="A877" s="13"/>
      <c r="B877" s="34"/>
      <c r="C877" s="31" t="s">
        <v>14</v>
      </c>
      <c r="D877" s="80" t="s">
        <v>339</v>
      </c>
      <c r="E877" s="80">
        <v>200</v>
      </c>
      <c r="F877" s="33">
        <v>0</v>
      </c>
      <c r="G877" s="29">
        <v>120</v>
      </c>
      <c r="H877" s="33">
        <f t="shared" si="89"/>
        <v>120</v>
      </c>
      <c r="I877" s="29"/>
      <c r="J877" s="33">
        <f t="shared" si="89"/>
        <v>120</v>
      </c>
      <c r="K877" s="29"/>
      <c r="L877" s="33">
        <f t="shared" si="89"/>
        <v>120</v>
      </c>
      <c r="M877" s="29"/>
      <c r="N877" s="33">
        <f t="shared" si="89"/>
        <v>120</v>
      </c>
      <c r="O877" s="29"/>
      <c r="P877" s="33">
        <f t="shared" si="89"/>
        <v>120</v>
      </c>
      <c r="Q877" s="29"/>
      <c r="R877" s="33">
        <f t="shared" si="89"/>
        <v>120</v>
      </c>
      <c r="S877" s="29"/>
      <c r="T877" s="33">
        <f t="shared" si="89"/>
        <v>120</v>
      </c>
      <c r="U877" s="29"/>
      <c r="V877" s="33">
        <f t="shared" si="89"/>
        <v>120</v>
      </c>
      <c r="W877" s="29"/>
      <c r="X877" s="33">
        <f t="shared" si="89"/>
        <v>120</v>
      </c>
      <c r="Y877" s="29"/>
      <c r="Z877" s="33">
        <f t="shared" si="89"/>
        <v>120</v>
      </c>
      <c r="AA877" s="29">
        <v>-30</v>
      </c>
      <c r="AB877" s="33">
        <f t="shared" si="90"/>
        <v>90</v>
      </c>
    </row>
    <row r="878" spans="1:28" ht="47.45" customHeight="1" x14ac:dyDescent="0.4">
      <c r="A878" s="13"/>
      <c r="B878" s="34"/>
      <c r="C878" s="31" t="s">
        <v>340</v>
      </c>
      <c r="D878" s="80" t="s">
        <v>341</v>
      </c>
      <c r="E878" s="80"/>
      <c r="F878" s="33">
        <v>0</v>
      </c>
      <c r="G878" s="29">
        <f>G879</f>
        <v>90</v>
      </c>
      <c r="H878" s="33">
        <f t="shared" si="89"/>
        <v>90</v>
      </c>
      <c r="I878" s="29">
        <f>I879</f>
        <v>0</v>
      </c>
      <c r="J878" s="33">
        <f t="shared" si="89"/>
        <v>90</v>
      </c>
      <c r="K878" s="29">
        <f>K879</f>
        <v>0</v>
      </c>
      <c r="L878" s="33">
        <f t="shared" si="89"/>
        <v>90</v>
      </c>
      <c r="M878" s="29">
        <f>M879</f>
        <v>0</v>
      </c>
      <c r="N878" s="33">
        <f t="shared" si="89"/>
        <v>90</v>
      </c>
      <c r="O878" s="29">
        <f>O879</f>
        <v>0</v>
      </c>
      <c r="P878" s="33">
        <f t="shared" si="89"/>
        <v>90</v>
      </c>
      <c r="Q878" s="29">
        <f>Q879</f>
        <v>0</v>
      </c>
      <c r="R878" s="33">
        <f t="shared" si="89"/>
        <v>90</v>
      </c>
      <c r="S878" s="29">
        <f>S879</f>
        <v>0</v>
      </c>
      <c r="T878" s="33">
        <f t="shared" si="89"/>
        <v>90</v>
      </c>
      <c r="U878" s="29">
        <f>U879</f>
        <v>0</v>
      </c>
      <c r="V878" s="33">
        <f t="shared" si="89"/>
        <v>90</v>
      </c>
      <c r="W878" s="29">
        <f>W879</f>
        <v>0</v>
      </c>
      <c r="X878" s="33">
        <f t="shared" si="89"/>
        <v>90</v>
      </c>
      <c r="Y878" s="29">
        <f>Y879</f>
        <v>0</v>
      </c>
      <c r="Z878" s="33">
        <f t="shared" si="89"/>
        <v>90</v>
      </c>
      <c r="AA878" s="29">
        <f>AA879</f>
        <v>30</v>
      </c>
      <c r="AB878" s="33">
        <f t="shared" si="90"/>
        <v>120</v>
      </c>
    </row>
    <row r="879" spans="1:28" ht="50.45" customHeight="1" x14ac:dyDescent="0.4">
      <c r="A879" s="13"/>
      <c r="B879" s="34"/>
      <c r="C879" s="31" t="s">
        <v>14</v>
      </c>
      <c r="D879" s="80" t="s">
        <v>341</v>
      </c>
      <c r="E879" s="80">
        <v>200</v>
      </c>
      <c r="F879" s="33">
        <v>0</v>
      </c>
      <c r="G879" s="29">
        <v>90</v>
      </c>
      <c r="H879" s="33">
        <f t="shared" si="89"/>
        <v>90</v>
      </c>
      <c r="I879" s="29"/>
      <c r="J879" s="33">
        <f t="shared" si="89"/>
        <v>90</v>
      </c>
      <c r="K879" s="29"/>
      <c r="L879" s="33">
        <f t="shared" si="89"/>
        <v>90</v>
      </c>
      <c r="M879" s="29"/>
      <c r="N879" s="33">
        <f t="shared" si="89"/>
        <v>90</v>
      </c>
      <c r="O879" s="29"/>
      <c r="P879" s="33">
        <f t="shared" si="89"/>
        <v>90</v>
      </c>
      <c r="Q879" s="29"/>
      <c r="R879" s="33">
        <f t="shared" si="89"/>
        <v>90</v>
      </c>
      <c r="S879" s="29"/>
      <c r="T879" s="33">
        <f t="shared" si="89"/>
        <v>90</v>
      </c>
      <c r="U879" s="29"/>
      <c r="V879" s="33">
        <f t="shared" si="89"/>
        <v>90</v>
      </c>
      <c r="W879" s="29"/>
      <c r="X879" s="33">
        <f t="shared" si="89"/>
        <v>90</v>
      </c>
      <c r="Y879" s="29"/>
      <c r="Z879" s="33">
        <f t="shared" si="89"/>
        <v>90</v>
      </c>
      <c r="AA879" s="29">
        <v>30</v>
      </c>
      <c r="AB879" s="33">
        <f t="shared" si="90"/>
        <v>120</v>
      </c>
    </row>
    <row r="880" spans="1:28" ht="68.099999999999994" customHeight="1" x14ac:dyDescent="0.4">
      <c r="A880" s="13"/>
      <c r="B880" s="34"/>
      <c r="C880" s="31" t="s">
        <v>342</v>
      </c>
      <c r="D880" s="80" t="s">
        <v>343</v>
      </c>
      <c r="E880" s="80"/>
      <c r="F880" s="33">
        <v>0</v>
      </c>
      <c r="G880" s="29">
        <f>G881</f>
        <v>144.15600000000001</v>
      </c>
      <c r="H880" s="33">
        <f t="shared" si="89"/>
        <v>144.15600000000001</v>
      </c>
      <c r="I880" s="29">
        <f>I881</f>
        <v>0</v>
      </c>
      <c r="J880" s="33">
        <f t="shared" si="89"/>
        <v>144.15600000000001</v>
      </c>
      <c r="K880" s="29">
        <f>K881</f>
        <v>0</v>
      </c>
      <c r="L880" s="33">
        <f t="shared" si="89"/>
        <v>144.15600000000001</v>
      </c>
      <c r="M880" s="29">
        <f>M881</f>
        <v>0</v>
      </c>
      <c r="N880" s="33">
        <f t="shared" si="89"/>
        <v>144.15600000000001</v>
      </c>
      <c r="O880" s="29">
        <f>O881</f>
        <v>0</v>
      </c>
      <c r="P880" s="33">
        <f t="shared" si="89"/>
        <v>144.15600000000001</v>
      </c>
      <c r="Q880" s="29">
        <f>Q881</f>
        <v>0</v>
      </c>
      <c r="R880" s="33">
        <f t="shared" si="89"/>
        <v>144.15600000000001</v>
      </c>
      <c r="S880" s="29">
        <f>S881</f>
        <v>0</v>
      </c>
      <c r="T880" s="33">
        <f t="shared" si="89"/>
        <v>144.15600000000001</v>
      </c>
      <c r="U880" s="29">
        <f>U881</f>
        <v>0</v>
      </c>
      <c r="V880" s="33">
        <f t="shared" si="89"/>
        <v>144.15600000000001</v>
      </c>
      <c r="W880" s="29">
        <f>W881</f>
        <v>0</v>
      </c>
      <c r="X880" s="33">
        <f t="shared" si="89"/>
        <v>144.15600000000001</v>
      </c>
      <c r="Y880" s="29">
        <f>Y881</f>
        <v>0</v>
      </c>
      <c r="Z880" s="33">
        <f t="shared" si="89"/>
        <v>144.15600000000001</v>
      </c>
      <c r="AA880" s="29">
        <f>AA881</f>
        <v>0</v>
      </c>
      <c r="AB880" s="33">
        <f t="shared" si="90"/>
        <v>144.15600000000001</v>
      </c>
    </row>
    <row r="881" spans="1:28" ht="24.95" customHeight="1" x14ac:dyDescent="0.4">
      <c r="A881" s="13"/>
      <c r="B881" s="34"/>
      <c r="C881" s="31" t="s">
        <v>15</v>
      </c>
      <c r="D881" s="80" t="s">
        <v>343</v>
      </c>
      <c r="E881" s="80">
        <v>300</v>
      </c>
      <c r="F881" s="33">
        <v>0</v>
      </c>
      <c r="G881" s="29">
        <v>144.15600000000001</v>
      </c>
      <c r="H881" s="33">
        <f t="shared" si="89"/>
        <v>144.15600000000001</v>
      </c>
      <c r="I881" s="29"/>
      <c r="J881" s="33">
        <f t="shared" si="89"/>
        <v>144.15600000000001</v>
      </c>
      <c r="K881" s="29"/>
      <c r="L881" s="33">
        <f t="shared" si="89"/>
        <v>144.15600000000001</v>
      </c>
      <c r="M881" s="29"/>
      <c r="N881" s="33">
        <f t="shared" si="89"/>
        <v>144.15600000000001</v>
      </c>
      <c r="O881" s="29"/>
      <c r="P881" s="33">
        <f t="shared" si="89"/>
        <v>144.15600000000001</v>
      </c>
      <c r="Q881" s="29"/>
      <c r="R881" s="33">
        <f t="shared" si="89"/>
        <v>144.15600000000001</v>
      </c>
      <c r="S881" s="29"/>
      <c r="T881" s="33">
        <f t="shared" si="89"/>
        <v>144.15600000000001</v>
      </c>
      <c r="U881" s="29"/>
      <c r="V881" s="33">
        <f t="shared" si="89"/>
        <v>144.15600000000001</v>
      </c>
      <c r="W881" s="29"/>
      <c r="X881" s="33">
        <f t="shared" si="89"/>
        <v>144.15600000000001</v>
      </c>
      <c r="Y881" s="29"/>
      <c r="Z881" s="33">
        <f t="shared" si="89"/>
        <v>144.15600000000001</v>
      </c>
      <c r="AA881" s="29"/>
      <c r="AB881" s="33">
        <f t="shared" si="90"/>
        <v>144.15600000000001</v>
      </c>
    </row>
    <row r="882" spans="1:28" ht="31.5" customHeight="1" x14ac:dyDescent="0.4">
      <c r="A882" s="13"/>
      <c r="B882" s="34"/>
      <c r="C882" s="26" t="s">
        <v>344</v>
      </c>
      <c r="D882" s="27"/>
      <c r="E882" s="27"/>
      <c r="F882" s="30">
        <v>0</v>
      </c>
      <c r="G882" s="30">
        <f>G30+G148+G170+G187+G329+G339+G348+G364+G385+G435+G504+G593+G628+G654+G663+G706+G722+G742+G766+G793+G801+G827+G851+G830+G834+G873+G758+G762+G798+G849</f>
        <v>1170500.3999999997</v>
      </c>
      <c r="H882" s="30">
        <f t="shared" si="89"/>
        <v>1170500.3999999997</v>
      </c>
      <c r="I882" s="30">
        <f>I30+I148+I170+I187+I329+I339+I348+I364+I385+I435+I504+I593+I628+I654+I663+I706+I722+I742+I766+I793+I801+I827+I851+I830+I834+I873+I758+I762+I798+I849</f>
        <v>5473.8959999999997</v>
      </c>
      <c r="J882" s="30">
        <f t="shared" si="89"/>
        <v>1175974.2959999996</v>
      </c>
      <c r="K882" s="30">
        <f>K30+K148+K170+K187+K329+K339+K348+K364+K385+K435+K504+K593+K628+K654+K663+K706+K722+K742+K766+K793+K801+K827+K851+K830+K834+K873+K758+K762+K798+K849</f>
        <v>11501.018999999998</v>
      </c>
      <c r="L882" s="30">
        <f t="shared" si="89"/>
        <v>1187475.3149999997</v>
      </c>
      <c r="M882" s="30">
        <f>M30+M148+M170+M187+M329+M339+M348+M364+M385+M435+M504+M593+M628+M654+M663+M706+M722+M742+M766+M793+M801+M827+M851+M830+M834+M873+M758+M762+M798+M849</f>
        <v>0</v>
      </c>
      <c r="N882" s="30">
        <f t="shared" si="89"/>
        <v>1187475.3149999997</v>
      </c>
      <c r="O882" s="30">
        <f>O30+O148+O170+O187+O329+O339+O348+O364+O385+O435+O504+O593+O628+O654+O663+O706+O722+O742+O766+O793+O801+O827+O851+O830+O834+O873+O758+O762+O798+O849</f>
        <v>116125.98000000001</v>
      </c>
      <c r="P882" s="30">
        <f t="shared" si="89"/>
        <v>1303601.2949999997</v>
      </c>
      <c r="Q882" s="30">
        <f>Q30+Q148+Q170+Q187+Q329+Q339+Q348+Q364+Q385+Q435+Q504+Q593+Q628+Q654+Q663+Q706+Q722+Q742+Q766+Q793+Q801+Q827+Q851+Q830+Q834+Q873+Q758+Q762+Q798+Q849</f>
        <v>28246.900000000005</v>
      </c>
      <c r="R882" s="30">
        <f t="shared" si="89"/>
        <v>1331848.1949999996</v>
      </c>
      <c r="S882" s="30">
        <f>S30+S148+S170+S187+S329+S339+S348+S364+S385+S435+S504+S593+S628+S654+S663+S706+S722+S742+S766+S793+S801+S827+S851+S830+S834+S873+S758+S762+S798+S849+S865</f>
        <v>44583.399999999994</v>
      </c>
      <c r="T882" s="30">
        <f t="shared" si="89"/>
        <v>1376431.5949999995</v>
      </c>
      <c r="U882" s="30">
        <f>U30+U148+U170+U187+U329+U339+U348+U364+U385+U435+U504+U593+U628+U654+U663+U706+U722+U742+U766+U793+U801+U827+U851+U830+U834+U873+U758+U762+U798+U849+U865</f>
        <v>8811.4</v>
      </c>
      <c r="V882" s="30">
        <f t="shared" si="89"/>
        <v>1385242.9949999994</v>
      </c>
      <c r="W882" s="30">
        <f>W30+W148+W170+W187+W329+W339+W348+W364+W385+W435+W504+W593+W628+W654+W663+W706+W722+W742+W766+W793+W801+W827+W851+W830+W834+W873+W758+W762+W798+W849+W865</f>
        <v>5519.7</v>
      </c>
      <c r="X882" s="30">
        <f t="shared" si="89"/>
        <v>1390762.6949999994</v>
      </c>
      <c r="Y882" s="30">
        <f>Y30+Y148+Y170+Y187+Y329+Y339+Y348+Y364+Y385+Y435+Y504+Y593+Y628+Y654+Y663+Y706+Y722+Y742+Y766+Y793+Y801+Y827+Y851+Y830+Y834+Y873+Y758+Y762+Y798+Y849+Y865+Y869</f>
        <v>11623</v>
      </c>
      <c r="Z882" s="30">
        <f t="shared" si="89"/>
        <v>1402385.6949999994</v>
      </c>
      <c r="AA882" s="30">
        <f>AA30+AA148+AA170+AA187+AA329+AA339+AA348+AA364+AA385+AA435+AA504+AA593+AA628+AA654+AA663+AA706+AA722+AA742+AA766+AA793+AA801+AA827+AA851+AA830+AA834+AA873+AA758+AA762+AA798+AA849+AA865+AA869</f>
        <v>4392.7</v>
      </c>
      <c r="AB882" s="30">
        <f t="shared" si="90"/>
        <v>1406778.3949999993</v>
      </c>
    </row>
    <row r="883" spans="1:28" ht="35.25" x14ac:dyDescent="0.5">
      <c r="A883" s="13"/>
      <c r="B883" s="18"/>
      <c r="C883" s="18"/>
      <c r="D883" s="18"/>
      <c r="E883" s="18"/>
      <c r="H883" s="71"/>
      <c r="N883" s="147" t="s">
        <v>720</v>
      </c>
      <c r="R883" s="147"/>
      <c r="V883" s="176"/>
      <c r="AB883" s="176" t="s">
        <v>704</v>
      </c>
    </row>
    <row r="884" spans="1:28" ht="24.95" customHeight="1" x14ac:dyDescent="0.35">
      <c r="A884" s="11"/>
      <c r="B884" s="11" t="s">
        <v>707</v>
      </c>
      <c r="C884" s="11"/>
      <c r="D884" s="11"/>
      <c r="E884" s="11"/>
    </row>
    <row r="885" spans="1:28" ht="26.25" x14ac:dyDescent="0.4">
      <c r="A885" s="13"/>
      <c r="B885" s="70" t="s">
        <v>454</v>
      </c>
      <c r="C885" s="70"/>
      <c r="D885" s="70"/>
      <c r="E885" s="70"/>
    </row>
    <row r="886" spans="1:28" ht="26.25" x14ac:dyDescent="0.4">
      <c r="A886" s="13"/>
      <c r="B886" s="197" t="s">
        <v>708</v>
      </c>
      <c r="C886" s="197"/>
      <c r="D886" s="70"/>
      <c r="E886" s="218"/>
      <c r="F886" s="236"/>
      <c r="G886" s="236"/>
      <c r="H886" s="236"/>
      <c r="I886" s="236"/>
      <c r="J886" s="236"/>
      <c r="K886" s="236"/>
      <c r="N886" s="218" t="s">
        <v>709</v>
      </c>
      <c r="O886" s="200"/>
      <c r="P886" s="200"/>
      <c r="Q886" s="200"/>
      <c r="R886" s="199" t="s">
        <v>744</v>
      </c>
      <c r="S886" s="199"/>
      <c r="T886" s="199"/>
      <c r="U886" s="200"/>
      <c r="V886" s="200"/>
      <c r="X886" s="177" t="s">
        <v>745</v>
      </c>
      <c r="Z886" s="197" t="s">
        <v>709</v>
      </c>
      <c r="AA886" s="198"/>
    </row>
    <row r="887" spans="1:28" ht="26.25" x14ac:dyDescent="0.4">
      <c r="A887" s="13"/>
      <c r="B887" s="70"/>
      <c r="C887" s="70"/>
    </row>
    <row r="888" spans="1:28" ht="20.25" x14ac:dyDescent="0.3">
      <c r="A888" s="5"/>
      <c r="B888" s="232"/>
      <c r="C888" s="232"/>
      <c r="D888" s="232"/>
      <c r="E888" s="232"/>
    </row>
    <row r="889" spans="1:28" x14ac:dyDescent="0.25">
      <c r="B889" s="4"/>
    </row>
    <row r="890" spans="1:28" x14ac:dyDescent="0.25">
      <c r="B890" s="4"/>
    </row>
    <row r="891" spans="1:28" x14ac:dyDescent="0.25">
      <c r="E891" s="1"/>
    </row>
  </sheetData>
  <mergeCells count="76">
    <mergeCell ref="E86:E98"/>
    <mergeCell ref="E177:E178"/>
    <mergeCell ref="D84:D85"/>
    <mergeCell ref="E84:E85"/>
    <mergeCell ref="B888:E888"/>
    <mergeCell ref="C453:C454"/>
    <mergeCell ref="C455:C456"/>
    <mergeCell ref="B455:B456"/>
    <mergeCell ref="C450:C452"/>
    <mergeCell ref="B453:B454"/>
    <mergeCell ref="E453:E454"/>
    <mergeCell ref="D453:D454"/>
    <mergeCell ref="B450:B452"/>
    <mergeCell ref="E886:K886"/>
    <mergeCell ref="C643:C645"/>
    <mergeCell ref="D643:D645"/>
    <mergeCell ref="B886:C886"/>
    <mergeCell ref="E643:E645"/>
    <mergeCell ref="D2:E2"/>
    <mergeCell ref="D3:E3"/>
    <mergeCell ref="D4:E4"/>
    <mergeCell ref="D5:E5"/>
    <mergeCell ref="C395:C396"/>
    <mergeCell ref="D395:D396"/>
    <mergeCell ref="E395:E396"/>
    <mergeCell ref="D43:D45"/>
    <mergeCell ref="C43:C45"/>
    <mergeCell ref="E43:E45"/>
    <mergeCell ref="E57:E59"/>
    <mergeCell ref="C57:C59"/>
    <mergeCell ref="D47:D48"/>
    <mergeCell ref="C50:C51"/>
    <mergeCell ref="D50:D51"/>
    <mergeCell ref="C47:C48"/>
    <mergeCell ref="E8:AB8"/>
    <mergeCell ref="E7:AB7"/>
    <mergeCell ref="E6:AB6"/>
    <mergeCell ref="E9:AB9"/>
    <mergeCell ref="E12:AB12"/>
    <mergeCell ref="E15:AB15"/>
    <mergeCell ref="E16:AB16"/>
    <mergeCell ref="E17:AB17"/>
    <mergeCell ref="E18:AB18"/>
    <mergeCell ref="B21:AB21"/>
    <mergeCell ref="N886:Q886"/>
    <mergeCell ref="E50:E51"/>
    <mergeCell ref="B43:B45"/>
    <mergeCell ref="B22:AB22"/>
    <mergeCell ref="B23:AB23"/>
    <mergeCell ref="B24:AB24"/>
    <mergeCell ref="B25:AB26"/>
    <mergeCell ref="B84:B85"/>
    <mergeCell ref="B390:B391"/>
    <mergeCell ref="E390:E391"/>
    <mergeCell ref="C70:C71"/>
    <mergeCell ref="D70:D71"/>
    <mergeCell ref="E70:E71"/>
    <mergeCell ref="D390:D391"/>
    <mergeCell ref="C390:C391"/>
    <mergeCell ref="C84:C85"/>
    <mergeCell ref="Z886:AA886"/>
    <mergeCell ref="R886:V886"/>
    <mergeCell ref="B39:B40"/>
    <mergeCell ref="E39:E40"/>
    <mergeCell ref="D39:D40"/>
    <mergeCell ref="C39:C40"/>
    <mergeCell ref="B86:B98"/>
    <mergeCell ref="C86:C98"/>
    <mergeCell ref="D86:D98"/>
    <mergeCell ref="C177:C178"/>
    <mergeCell ref="D177:D178"/>
    <mergeCell ref="B177:B178"/>
    <mergeCell ref="B395:B396"/>
    <mergeCell ref="B57:B59"/>
    <mergeCell ref="D57:D59"/>
    <mergeCell ref="E47:E48"/>
  </mergeCells>
  <pageMargins left="0.70866141732283472" right="0.70866141732283472" top="0.74803149606299213" bottom="0.74803149606299213" header="0.31496062992125984" footer="0.31496062992125984"/>
  <pageSetup paperSize="9" scale="60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2021-11-05T10:04:13Z</dcterms:modified>
</cp:coreProperties>
</file>